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03037DA-39E8-42CD-B2B1-6C2CE35090B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hamematakan'!$A$1:$F$86</definedName>
    <definedName name="_xlnm.Print_Area" localSheetId="0">'Ekamut-caxs'!$A$1:$E$81</definedName>
    <definedName name="_xlnm.Print_Area" localSheetId="2">'Ekamutneri hamematakan'!$A$1:$F$75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7" l="1"/>
  <c r="D34" i="7"/>
  <c r="C34" i="7"/>
  <c r="C31" i="7"/>
  <c r="A72" i="19"/>
  <c r="A69" i="19"/>
  <c r="A67" i="19"/>
  <c r="A64" i="19"/>
  <c r="A73" i="7"/>
  <c r="A63" i="7"/>
  <c r="E77" i="7"/>
  <c r="F77" i="7"/>
  <c r="E79" i="7"/>
  <c r="F79" i="7"/>
  <c r="D77" i="7"/>
  <c r="D79" i="7"/>
  <c r="F73" i="7"/>
  <c r="E73" i="7" s="1"/>
  <c r="B73" i="7"/>
  <c r="E43" i="7"/>
  <c r="D43" i="7"/>
  <c r="C43" i="7"/>
  <c r="D44" i="19"/>
  <c r="F44" i="19" s="1"/>
  <c r="D13" i="19"/>
  <c r="E88" i="7"/>
  <c r="D88" i="7"/>
  <c r="C88" i="7"/>
  <c r="B62" i="9"/>
  <c r="D73" i="7" l="1"/>
  <c r="A57" i="10"/>
  <c r="A58" i="10" s="1"/>
  <c r="A59" i="10" s="1"/>
  <c r="A60" i="10" s="1"/>
  <c r="A61" i="10" s="1"/>
  <c r="A62" i="10" s="1"/>
  <c r="A64" i="10" s="1"/>
  <c r="A65" i="10" s="1"/>
  <c r="A66" i="10" s="1"/>
  <c r="A67" i="10" s="1"/>
  <c r="A68" i="10" s="1"/>
  <c r="E58" i="10"/>
  <c r="A56" i="9"/>
  <c r="A57" i="9" s="1"/>
  <c r="A59" i="9"/>
  <c r="A60" i="9" s="1"/>
  <c r="A63" i="9"/>
  <c r="E57" i="9"/>
  <c r="B25" i="9"/>
  <c r="E59" i="10"/>
  <c r="E67" i="9" l="1"/>
  <c r="E56" i="9"/>
  <c r="E57" i="10"/>
  <c r="E60" i="10" l="1"/>
  <c r="E58" i="9"/>
  <c r="E59" i="9"/>
  <c r="F65" i="7"/>
  <c r="B65" i="7"/>
  <c r="J48" i="19" l="1"/>
  <c r="C10" i="11" l="1"/>
  <c r="D7" i="11" s="1"/>
  <c r="D73" i="9"/>
  <c r="D71" i="9"/>
  <c r="E92" i="7"/>
  <c r="E94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4" i="7"/>
  <c r="E14" i="7"/>
  <c r="C12" i="10"/>
  <c r="B15" i="10"/>
  <c r="D13" i="9"/>
  <c r="D12" i="9"/>
  <c r="D10" i="9"/>
  <c r="C9" i="10"/>
  <c r="A2" i="10"/>
  <c r="A2" i="9"/>
  <c r="A7" i="7"/>
  <c r="K13" i="7"/>
  <c r="L13" i="7"/>
  <c r="K15" i="7"/>
  <c r="L15" i="7"/>
  <c r="K16" i="7"/>
  <c r="L16" i="7"/>
  <c r="K18" i="7"/>
  <c r="L18" i="7"/>
  <c r="K19" i="7"/>
  <c r="L19" i="7"/>
  <c r="K21" i="7"/>
  <c r="L21" i="7"/>
  <c r="K22" i="7"/>
  <c r="L22" i="7"/>
  <c r="K23" i="7"/>
  <c r="L23" i="7"/>
  <c r="K24" i="7"/>
  <c r="L24" i="7"/>
  <c r="K25" i="7"/>
  <c r="L25" i="7"/>
  <c r="K26" i="7"/>
  <c r="L26" i="7"/>
  <c r="M26" i="7"/>
  <c r="K27" i="7"/>
  <c r="L27" i="7"/>
  <c r="K28" i="7"/>
  <c r="L28" i="7"/>
  <c r="K32" i="7"/>
  <c r="L32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1" i="7"/>
  <c r="L41" i="7"/>
  <c r="K42" i="7"/>
  <c r="L42" i="7"/>
  <c r="K43" i="7"/>
  <c r="L43" i="7"/>
  <c r="K45" i="7"/>
  <c r="L45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7" i="7"/>
  <c r="B14" i="7"/>
  <c r="B13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6" i="7"/>
  <c r="F20" i="7" s="1"/>
  <c r="F67" i="7"/>
  <c r="M67" i="7" s="1"/>
  <c r="F66" i="7"/>
  <c r="M66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7" i="7" s="1"/>
  <c r="O19" i="20"/>
  <c r="O20" i="20" s="1"/>
  <c r="O27" i="20" s="1"/>
  <c r="D38" i="19" s="1"/>
  <c r="F38" i="19" s="1"/>
  <c r="N19" i="20"/>
  <c r="N20" i="20" s="1"/>
  <c r="D18" i="19" s="1"/>
  <c r="D23" i="9" s="1"/>
  <c r="H37" i="7" l="1"/>
  <c r="M37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19" i="7"/>
  <c r="F18" i="7"/>
  <c r="F16" i="7"/>
  <c r="F15" i="7"/>
  <c r="C14" i="7"/>
  <c r="K14" i="7" s="1"/>
  <c r="A14" i="7"/>
  <c r="A17" i="7" s="1"/>
  <c r="B15" i="7"/>
  <c r="B10" i="10" s="1"/>
  <c r="B16" i="7"/>
  <c r="B11" i="10" s="1"/>
  <c r="B12" i="10"/>
  <c r="B18" i="7"/>
  <c r="B13" i="10" s="1"/>
  <c r="B19" i="7"/>
  <c r="B14" i="10" s="1"/>
  <c r="B9" i="10"/>
  <c r="A12" i="19"/>
  <c r="A15" i="19" s="1"/>
  <c r="A16" i="19" s="1"/>
  <c r="A17" i="19" s="1"/>
  <c r="D10" i="10" l="1"/>
  <c r="M15" i="7"/>
  <c r="M16" i="7"/>
  <c r="D11" i="10"/>
  <c r="E11" i="10" s="1"/>
  <c r="F17" i="7"/>
  <c r="M18" i="7"/>
  <c r="D13" i="10"/>
  <c r="D14" i="10"/>
  <c r="E14" i="10" s="1"/>
  <c r="M19" i="7"/>
  <c r="L14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1" i="7"/>
  <c r="A18" i="7"/>
  <c r="A19" i="7" s="1"/>
  <c r="A20" i="7" s="1"/>
  <c r="A12" i="9"/>
  <c r="A10" i="9"/>
  <c r="A13" i="9" s="1"/>
  <c r="A15" i="7"/>
  <c r="A16" i="7" s="1"/>
  <c r="A11" i="9"/>
  <c r="A14" i="9" s="1"/>
  <c r="E8" i="9"/>
  <c r="E11" i="9"/>
  <c r="F14" i="7"/>
  <c r="M14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80" i="7" s="1"/>
  <c r="A81" i="7" s="1"/>
  <c r="A82" i="7" s="1"/>
  <c r="A32" i="7"/>
  <c r="A33" i="7" s="1"/>
  <c r="A33" i="19"/>
  <c r="A34" i="19" s="1"/>
  <c r="C68" i="7" l="1"/>
  <c r="D68" i="7"/>
  <c r="E68" i="7"/>
  <c r="L68" i="7" s="1"/>
  <c r="K68" i="7" l="1"/>
  <c r="F71" i="7"/>
  <c r="F68" i="7" l="1"/>
  <c r="M68" i="7" s="1"/>
  <c r="M71" i="7"/>
  <c r="E4" i="7"/>
  <c r="G1" i="7"/>
  <c r="E5" i="7"/>
  <c r="F13" i="7"/>
  <c r="M13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70" i="10" s="1"/>
  <c r="B73" i="10"/>
  <c r="B74" i="10"/>
  <c r="B75" i="10"/>
  <c r="B76" i="10"/>
  <c r="B77" i="10"/>
  <c r="B78" i="10"/>
  <c r="B79" i="10"/>
  <c r="B80" i="10"/>
  <c r="B81" i="10"/>
  <c r="B82" i="10"/>
  <c r="B72" i="10"/>
  <c r="B65" i="10"/>
  <c r="B66" i="10"/>
  <c r="B67" i="10"/>
  <c r="B68" i="10"/>
  <c r="B69" i="10"/>
  <c r="B70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3" i="9"/>
  <c r="B64" i="9"/>
  <c r="B65" i="9"/>
  <c r="B66" i="9"/>
  <c r="B68" i="9"/>
  <c r="B28" i="9"/>
  <c r="B26" i="9"/>
  <c r="B14" i="9"/>
  <c r="B15" i="9"/>
  <c r="B16" i="9"/>
  <c r="B17" i="9"/>
  <c r="B18" i="9"/>
  <c r="B19" i="9"/>
  <c r="B20" i="9"/>
  <c r="B21" i="9"/>
  <c r="B22" i="9"/>
  <c r="B7" i="9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66" i="7"/>
  <c r="B63" i="10" s="1"/>
  <c r="B67" i="7"/>
  <c r="B64" i="10" s="1"/>
  <c r="B44" i="7"/>
  <c r="B39" i="10" s="1"/>
  <c r="B42" i="7"/>
  <c r="B37" i="10" s="1"/>
  <c r="B43" i="7"/>
  <c r="B38" i="10" s="1"/>
  <c r="B41" i="7"/>
  <c r="B36" i="10" s="1"/>
  <c r="B35" i="7"/>
  <c r="B30" i="10" s="1"/>
  <c r="B36" i="7"/>
  <c r="B31" i="10" s="1"/>
  <c r="B37" i="7"/>
  <c r="B32" i="10" s="1"/>
  <c r="B38" i="7"/>
  <c r="B33" i="10" s="1"/>
  <c r="B39" i="7"/>
  <c r="B34" i="10" s="1"/>
  <c r="B40" i="7"/>
  <c r="B35" i="10" s="1"/>
  <c r="B34" i="7"/>
  <c r="B29" i="10" s="1"/>
  <c r="B33" i="7"/>
  <c r="B32" i="7"/>
  <c r="B27" i="10" s="1"/>
  <c r="B31" i="7"/>
  <c r="B26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2" i="10" s="1"/>
  <c r="B21" i="7"/>
  <c r="B16" i="10" s="1"/>
  <c r="B22" i="7"/>
  <c r="B17" i="10" s="1"/>
  <c r="B23" i="7"/>
  <c r="B18" i="10" s="1"/>
  <c r="B24" i="7"/>
  <c r="B19" i="10" s="1"/>
  <c r="B25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16" i="9"/>
  <c r="A17" i="9" s="1"/>
  <c r="A18" i="9" s="1"/>
  <c r="A20" i="9" s="1"/>
  <c r="A21" i="9" s="1"/>
  <c r="A22" i="9" s="1"/>
  <c r="A35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6" i="7" l="1"/>
  <c r="A37" i="7" s="1"/>
  <c r="A38" i="7" s="1"/>
  <c r="A39" i="7" s="1"/>
  <c r="A40" i="7" s="1"/>
  <c r="A41" i="7" s="1"/>
  <c r="A42" i="7" s="1"/>
  <c r="A43" i="7" s="1"/>
  <c r="A66" i="9"/>
  <c r="A68" i="9" s="1"/>
  <c r="A65" i="9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5" i="19" s="1"/>
  <c r="A66" i="19" s="1"/>
  <c r="A68" i="19" s="1"/>
  <c r="A42" i="19"/>
  <c r="A43" i="19" s="1"/>
  <c r="A44" i="19" s="1"/>
  <c r="F21" i="7"/>
  <c r="M21" i="7" s="1"/>
  <c r="A44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4" i="7" s="1"/>
  <c r="A70" i="19"/>
  <c r="A71" i="19"/>
  <c r="A73" i="19" s="1"/>
  <c r="A65" i="7" l="1"/>
  <c r="A66" i="7"/>
  <c r="A72" i="7" l="1"/>
  <c r="A74" i="7" s="1"/>
  <c r="A67" i="7"/>
  <c r="A68" i="7" s="1"/>
  <c r="A69" i="7" s="1"/>
  <c r="A70" i="7" s="1"/>
  <c r="A71" i="7" s="1"/>
  <c r="D33" i="19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K83" i="7" s="1"/>
  <c r="E83" i="7"/>
  <c r="C76" i="7"/>
  <c r="C17" i="7" s="1"/>
  <c r="D76" i="7"/>
  <c r="D20" i="7" s="1"/>
  <c r="E76" i="7"/>
  <c r="E20" i="7" s="1"/>
  <c r="K20" i="7" l="1"/>
  <c r="D17" i="7"/>
  <c r="K17" i="7" s="1"/>
  <c r="M76" i="7"/>
  <c r="K87" i="7"/>
  <c r="L87" i="7"/>
  <c r="M87" i="7"/>
  <c r="L83" i="7"/>
  <c r="M83" i="7"/>
  <c r="L76" i="7"/>
  <c r="K76" i="7"/>
  <c r="C12" i="7"/>
  <c r="C75" i="7"/>
  <c r="E75" i="7"/>
  <c r="M75" i="7" s="1"/>
  <c r="D75" i="7"/>
  <c r="D12" i="7" l="1"/>
  <c r="K12" i="7" s="1"/>
  <c r="L20" i="7"/>
  <c r="E17" i="7"/>
  <c r="M20" i="7"/>
  <c r="L75" i="7"/>
  <c r="K75" i="7"/>
  <c r="F5" i="10"/>
  <c r="F60" i="7"/>
  <c r="M60" i="7" s="1"/>
  <c r="L17" i="7" l="1"/>
  <c r="M17" i="7"/>
  <c r="E12" i="7"/>
  <c r="L12" i="7" s="1"/>
  <c r="D90" i="10"/>
  <c r="D88" i="10"/>
  <c r="B85" i="10"/>
  <c r="B84" i="10"/>
  <c r="K92" i="7"/>
  <c r="D54" i="18" l="1"/>
  <c r="D59" i="18" s="1"/>
  <c r="A2" i="15"/>
  <c r="A2" i="18"/>
  <c r="F72" i="7" l="1"/>
  <c r="F59" i="18"/>
  <c r="D41" i="19"/>
  <c r="H72" i="7" l="1"/>
  <c r="F39" i="7"/>
  <c r="M39" i="7" s="1"/>
  <c r="F38" i="7"/>
  <c r="M38" i="7" s="1"/>
  <c r="F22" i="7" l="1"/>
  <c r="M22" i="7" s="1"/>
  <c r="A2" i="11"/>
  <c r="M8" i="11" l="1"/>
  <c r="M9" i="11" l="1"/>
  <c r="D32" i="19" s="1"/>
  <c r="F54" i="18"/>
  <c r="F31" i="7" l="1"/>
  <c r="E31" i="7" l="1"/>
  <c r="D31" i="7"/>
  <c r="D63" i="9"/>
  <c r="D62" i="9"/>
  <c r="D61" i="9"/>
  <c r="F27" i="7"/>
  <c r="M27" i="7" s="1"/>
  <c r="F25" i="7"/>
  <c r="M25" i="7" s="1"/>
  <c r="F23" i="7"/>
  <c r="M23" i="7" s="1"/>
  <c r="F55" i="7"/>
  <c r="M55" i="7" s="1"/>
  <c r="F58" i="7"/>
  <c r="M58" i="7" s="1"/>
  <c r="F59" i="7"/>
  <c r="M59" i="7" s="1"/>
  <c r="F61" i="7"/>
  <c r="M61" i="7" s="1"/>
  <c r="F62" i="7"/>
  <c r="M62" i="7" s="1"/>
  <c r="M65" i="7"/>
  <c r="K31" i="7" l="1"/>
  <c r="L31" i="7"/>
  <c r="M31" i="7"/>
  <c r="D64" i="10"/>
  <c r="D53" i="10"/>
  <c r="D63" i="10"/>
  <c r="D15" i="15"/>
  <c r="D11" i="15"/>
  <c r="C11" i="15"/>
  <c r="C7" i="15"/>
  <c r="C23" i="15" l="1"/>
  <c r="E23" i="9"/>
  <c r="F24" i="7"/>
  <c r="M24" i="7" s="1"/>
  <c r="F57" i="7"/>
  <c r="M57" i="7" s="1"/>
  <c r="F56" i="7"/>
  <c r="M56" i="7" s="1"/>
  <c r="F53" i="7"/>
  <c r="M53" i="7" s="1"/>
  <c r="F52" i="7"/>
  <c r="F51" i="7"/>
  <c r="M51" i="7" s="1"/>
  <c r="F50" i="7"/>
  <c r="M50" i="7" s="1"/>
  <c r="F49" i="7"/>
  <c r="M49" i="7" s="1"/>
  <c r="F48" i="7"/>
  <c r="M48" i="7" s="1"/>
  <c r="F47" i="7"/>
  <c r="M47" i="7" s="1"/>
  <c r="F46" i="7"/>
  <c r="M46" i="7" s="1"/>
  <c r="F44" i="7"/>
  <c r="F43" i="7"/>
  <c r="M43" i="7" s="1"/>
  <c r="F42" i="7"/>
  <c r="M42" i="7" s="1"/>
  <c r="F41" i="7"/>
  <c r="M41" i="7" s="1"/>
  <c r="E52" i="7" l="1"/>
  <c r="L52" i="7" s="1"/>
  <c r="F12" i="7"/>
  <c r="M12" i="7" s="1"/>
  <c r="E44" i="7"/>
  <c r="C44" i="7"/>
  <c r="D44" i="7"/>
  <c r="F40" i="7"/>
  <c r="F33" i="7"/>
  <c r="M33" i="7" s="1"/>
  <c r="M52" i="7" l="1"/>
  <c r="K44" i="7"/>
  <c r="L44" i="7"/>
  <c r="M44" i="7"/>
  <c r="C40" i="7"/>
  <c r="E40" i="7"/>
  <c r="M40" i="7" s="1"/>
  <c r="D40" i="7"/>
  <c r="F45" i="7"/>
  <c r="M45" i="7" s="1"/>
  <c r="L40" i="7" l="1"/>
  <c r="K40" i="7"/>
  <c r="D25" i="19"/>
  <c r="G54" i="18" l="1"/>
  <c r="D24" i="19"/>
  <c r="D29" i="19" s="1"/>
  <c r="F32" i="7"/>
  <c r="M32" i="7" s="1"/>
  <c r="E72" i="7" l="1"/>
  <c r="C72" i="7"/>
  <c r="D72" i="7"/>
  <c r="D64" i="9"/>
  <c r="D65" i="9"/>
  <c r="D66" i="9"/>
  <c r="D6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2" i="7" l="1"/>
  <c r="L72" i="7"/>
  <c r="M72" i="7"/>
  <c r="E14" i="9"/>
  <c r="D20" i="9" l="1"/>
  <c r="D30" i="18"/>
  <c r="D8" i="18"/>
  <c r="D34" i="18" l="1"/>
  <c r="D25" i="9" l="1"/>
  <c r="D77" i="10"/>
  <c r="D78" i="10"/>
  <c r="D85" i="10"/>
  <c r="D84" i="10"/>
  <c r="D82" i="10"/>
  <c r="D81" i="10"/>
  <c r="D80" i="10"/>
  <c r="D76" i="10"/>
  <c r="D75" i="10"/>
  <c r="D74" i="10"/>
  <c r="D73" i="10"/>
  <c r="D70" i="10"/>
  <c r="D69" i="10"/>
  <c r="D68" i="10"/>
  <c r="D67" i="10"/>
  <c r="D66" i="10"/>
  <c r="D62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3" i="9"/>
  <c r="E62" i="9"/>
  <c r="D72" i="10" l="1"/>
  <c r="C72" i="10"/>
  <c r="D83" i="10"/>
  <c r="C79" i="10" l="1"/>
  <c r="C71" i="10" s="1"/>
  <c r="D79" i="10"/>
  <c r="D71" i="10" s="1"/>
  <c r="E80" i="10"/>
  <c r="D17" i="10" l="1"/>
  <c r="E79" i="10"/>
  <c r="D15" i="9" l="1"/>
  <c r="F36" i="7"/>
  <c r="D30" i="9"/>
  <c r="H36" i="7" l="1"/>
  <c r="M36" i="7"/>
  <c r="F54" i="7"/>
  <c r="M54" i="7" s="1"/>
  <c r="D48" i="9"/>
  <c r="F35" i="7"/>
  <c r="D31" i="10"/>
  <c r="D29" i="9"/>
  <c r="E64" i="10"/>
  <c r="E63" i="10"/>
  <c r="E66" i="10"/>
  <c r="D7" i="15"/>
  <c r="D23" i="15" s="1"/>
  <c r="H35" i="7" l="1"/>
  <c r="M35" i="7"/>
  <c r="D49" i="10"/>
  <c r="D30" i="10"/>
  <c r="E85" i="10"/>
  <c r="E84" i="10"/>
  <c r="E78" i="10"/>
  <c r="E77" i="10"/>
  <c r="D31" i="9" l="1"/>
  <c r="D32" i="10" l="1"/>
  <c r="E74" i="10"/>
  <c r="E31" i="10" l="1"/>
  <c r="D65" i="10"/>
  <c r="C65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1" i="10"/>
  <c r="E62" i="10"/>
  <c r="E67" i="10"/>
  <c r="E68" i="10"/>
  <c r="E69" i="10"/>
  <c r="E70" i="10"/>
  <c r="E73" i="10"/>
  <c r="E28" i="10"/>
  <c r="E30" i="10"/>
  <c r="C25" i="10" l="1"/>
  <c r="E65" i="10"/>
  <c r="E35" i="10"/>
  <c r="E72" i="10"/>
  <c r="C34" i="9"/>
  <c r="C24" i="9" s="1"/>
  <c r="E68" i="9"/>
  <c r="E66" i="9"/>
  <c r="E65" i="9"/>
  <c r="E64" i="9"/>
  <c r="E61" i="9"/>
  <c r="E60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3" i="10" l="1"/>
  <c r="C24" i="10" s="1"/>
  <c r="E82" i="10"/>
  <c r="E76" i="10"/>
  <c r="E75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9" i="9"/>
  <c r="E71" i="10" l="1"/>
  <c r="E81" i="10"/>
  <c r="E83" i="10"/>
  <c r="E19" i="9"/>
  <c r="C86" i="10" l="1"/>
  <c r="D6" i="10" l="1"/>
  <c r="F11" i="7" s="1"/>
  <c r="H10" i="7" s="1"/>
  <c r="I10" i="7" s="1"/>
  <c r="C62" i="18"/>
  <c r="C11" i="7" l="1"/>
  <c r="E11" i="7"/>
  <c r="M11" i="7" s="1"/>
  <c r="D11" i="7"/>
  <c r="E6" i="10"/>
  <c r="D8" i="10"/>
  <c r="D7" i="10" s="1"/>
  <c r="K11" i="7" l="1"/>
  <c r="L11" i="7"/>
  <c r="E8" i="10"/>
  <c r="E7" i="10"/>
  <c r="E7" i="9"/>
  <c r="L35" i="19"/>
  <c r="L36" i="19" s="1"/>
  <c r="D35" i="19" s="1"/>
  <c r="D74" i="19" s="1"/>
  <c r="E6" i="9" l="1"/>
  <c r="F34" i="7" l="1"/>
  <c r="M34" i="7" s="1"/>
  <c r="F74" i="19" l="1"/>
  <c r="D28" i="9"/>
  <c r="E28" i="9" s="1"/>
  <c r="F30" i="7"/>
  <c r="D29" i="10"/>
  <c r="C30" i="7"/>
  <c r="C29" i="7" s="1"/>
  <c r="C90" i="7" s="1"/>
  <c r="F29" i="7" l="1"/>
  <c r="D24" i="9"/>
  <c r="E24" i="9" s="1"/>
  <c r="D30" i="7"/>
  <c r="K30" i="7" s="1"/>
  <c r="E29" i="10"/>
  <c r="D25" i="10"/>
  <c r="E30" i="7"/>
  <c r="L30" i="7" l="1"/>
  <c r="M30" i="7"/>
  <c r="F90" i="7"/>
  <c r="H88" i="7" s="1"/>
  <c r="D69" i="9"/>
  <c r="E69" i="9" s="1"/>
  <c r="D24" i="10"/>
  <c r="E25" i="10"/>
  <c r="E29" i="7"/>
  <c r="D29" i="7"/>
  <c r="K29" i="7" s="1"/>
  <c r="L29" i="7" l="1"/>
  <c r="M29" i="7"/>
  <c r="D90" i="7"/>
  <c r="K90" i="7" s="1"/>
  <c r="E90" i="7"/>
  <c r="E24" i="10"/>
  <c r="D86" i="10"/>
  <c r="E86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<sst xmlns="http://schemas.openxmlformats.org/spreadsheetml/2006/main" count="551" uniqueCount="308">
  <si>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</si>
  <si>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</si>
  <si>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</si>
  <si>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</si>
  <si>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</si>
  <si>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</si>
  <si>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</si>
  <si>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</si>
  <si>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</si>
  <si>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</si>
  <si>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</si>
  <si>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</si>
  <si>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</si>
  <si>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</si>
  <si>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</si>
  <si>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</si>
  <si>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</si>
  <si>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</si>
  <si>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</si>
  <si>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</si>
  <si>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</si>
  <si>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</si>
  <si>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</si>
  <si>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</si>
  <si>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</si>
  <si>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</si>
  <si>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</si>
  <si>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</si>
  <si>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</si>
  <si>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</si>
  <si>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</si>
  <si>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</si>
  <si>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</si>
  <si>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</si>
  <si>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</si>
  <si>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</si>
  <si>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</si>
  <si>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</si>
  <si>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</si>
  <si>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</si>
  <si>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</si>
  <si>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</si>
  <si>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</si>
  <si>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</si>
  <si>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</si>
  <si>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</si>
  <si>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</si>
  <si>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</si>
  <si>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</si>
  <si>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</si>
  <si>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</si>
  <si>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</si>
  <si>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</si>
  <si>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</si>
  <si>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</si>
  <si>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</si>
  <si>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</si>
  <si>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</si>
  <si>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</si>
  <si>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</si>
  <si>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</si>
  <si>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</si>
  <si>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</si>
  <si>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</si>
  <si>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</si>
  <si>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</si>
  <si>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</si>
  <si>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</si>
  <si>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</si>
  <si>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</si>
  <si>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</si>
  <si>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</si>
  <si>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</si>
  <si>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</si>
  <si>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</si>
  <si>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</si>
  <si>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</si>
  <si>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</si>
  <si>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</si>
  <si>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</si>
  <si>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</si>
  <si>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</si>
  <si>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</si>
  <si>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</si>
  <si>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</si>
  <si>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</si>
  <si>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</si>
  <si>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</si>
  <si>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</si>
  <si>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</si>
  <si>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</si>
  <si>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</si>
  <si>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</si>
  <si>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</si>
  <si>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</si>
  <si>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</si>
  <si>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</si>
  <si>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</si>
  <si>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</si>
  <si>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</si>
  <si>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</si>
  <si>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</si>
  <si>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</si>
  <si>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</si>
  <si>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</si>
  <si>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</si>
  <si>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</si>
  <si>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</si>
  <si>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</si>
  <si>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</si>
  <si>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</si>
  <si>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</si>
  <si>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</si>
  <si>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</si>
  <si>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</si>
  <si>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</si>
  <si>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</si>
  <si>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</si>
  <si>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</si>
  <si>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</si>
  <si>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</si>
  <si>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</si>
  <si>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</si>
  <si>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</si>
  <si>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</si>
  <si>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</si>
  <si>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</si>
  <si>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</si>
  <si>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</si>
  <si>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</si>
  <si>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</si>
  <si>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</si>
  <si>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</si>
  <si>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</si>
  <si>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</si>
  <si>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</si>
  <si>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</si>
  <si>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</si>
  <si>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</si>
  <si>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</si>
  <si>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</si>
  <si>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</si>
  <si>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</si>
  <si>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</si>
  <si>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</si>
  <si>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</si>
  <si>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</si>
  <si>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</si>
  <si>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</si>
  <si>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</si>
  <si>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</si>
  <si>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</si>
  <si>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</si>
  <si>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</si>
  <si>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</si>
  <si>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</si>
  <si>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</si>
  <si>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</si>
  <si>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</si>
  <si>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</si>
  <si>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</si>
  <si>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</si>
  <si>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</si>
  <si>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</si>
  <si>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</si>
  <si>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</si>
  <si>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</si>
  <si>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</si>
  <si>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</si>
  <si>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</si>
  <si>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</si>
  <si>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</si>
  <si>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</si>
  <si>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</si>
  <si>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</si>
  <si>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</si>
  <si>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</si>
  <si>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</si>
  <si>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</si>
  <si>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</si>
  <si>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</si>
  <si>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</si>
  <si>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</si>
  <si>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</si>
  <si>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</si>
  <si>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</si>
  <si>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</si>
  <si>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</si>
  <si>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</si>
  <si>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</si>
  <si>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</si>
  <si>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</si>
  <si>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</si>
  <si>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</si>
  <si>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</si>
  <si>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</si>
  <si>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</si>
  <si>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</si>
  <si>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</si>
  <si>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</si>
  <si>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</si>
  <si>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</si>
  <si>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</si>
  <si>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</si>
  <si>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</si>
  <si>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</si>
  <si>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</si>
  <si>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</si>
  <si>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</si>
  <si>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</si>
  <si>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</si>
  <si>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</si>
  <si>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</si>
  <si>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</si>
  <si>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</si>
  <si>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</si>
  <si>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</si>
  <si>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</si>
  <si>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</si>
  <si>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</si>
  <si>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</si>
  <si>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</si>
  <si>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</si>
  <si>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</si>
  <si>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</si>
  <si>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</si>
  <si>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</si>
  <si>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</si>
  <si>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</si>
  <si>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</si>
  <si>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</si>
  <si>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</si>
  <si>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</si>
  <si>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</si>
  <si>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</si>
  <si>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</si>
  <si>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</si>
  <si>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</si>
  <si>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</si>
  <si>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</si>
  <si>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</si>
  <si>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</si>
  <si>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</si>
  <si>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</si>
  <si>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</si>
  <si>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</si>
  <si>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</si>
  <si>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</si>
  <si>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</si>
  <si>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</si>
  <si>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</si>
  <si>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</si>
  <si>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</si>
  <si>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</si>
  <si>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</si>
  <si>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</si>
  <si>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</si>
  <si>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</si>
  <si>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</si>
  <si>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</si>
  <si>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</si>
  <si>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</si>
  <si>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</si>
  <si>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</si>
  <si>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</si>
  <si>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</si>
  <si>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</si>
  <si>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</si>
  <si>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</si>
  <si>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</si>
  <si>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</si>
  <si>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</si>
  <si>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</si>
  <si>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</si>
  <si>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</si>
  <si>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</si>
  <si>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</si>
  <si>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</si>
  <si>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</si>
  <si>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</si>
  <si>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</si>
  <si>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</si>
  <si>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</si>
  <si>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</si>
  <si>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</si>
  <si>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հ․113 մսուր-մանկապարտեզ» ՀՈԱԿ-ի </t>
  </si>
  <si>
    <t>Կադաստրի ծառայության գծով</t>
  </si>
  <si>
    <t>Պաշարների խոտանման գծով</t>
  </si>
  <si>
    <t>Էլեկտրականության մոնտաժման ծառայության գծով</t>
  </si>
  <si>
    <t>Պետ ռեգիստրի ծառայության գծով</t>
  </si>
  <si>
    <t>Մ.Գասպարյան</t>
  </si>
  <si>
    <t>Գ.Հայրապետյան</t>
  </si>
  <si>
    <t>երեխաթվի հետ կապված</t>
  </si>
  <si>
    <t>ըստ տեղեկանքի</t>
  </si>
  <si>
    <t>ըստ հաշվարկի</t>
  </si>
  <si>
    <t>կից նախահաշիվը</t>
  </si>
  <si>
    <t>ըստ պայմանագրի</t>
  </si>
  <si>
    <t>2*3,0</t>
  </si>
  <si>
    <t>ծառ. արժեքի փոփոխություն</t>
  </si>
  <si>
    <t>Էտման ծառայության գծով</t>
  </si>
  <si>
    <t>աշխ. ծավալի ավելացմ. հետ կապված</t>
  </si>
  <si>
    <t>12մարդ*8,0 հ.դ+1 բուժքույր*12,5 հ.դ</t>
  </si>
  <si>
    <t>2 *24,0 հ.դ.</t>
  </si>
  <si>
    <t>2*24,0 հ.դ.</t>
  </si>
  <si>
    <t>2*3,0 հ.դ.</t>
  </si>
  <si>
    <t>նոր հոդված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</si>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</sst>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NTJaMCMGCSqGSIb3DQEJBDEWBBTleKaHw8HgCLyGnXjZkWVHzXMT6zArBgsqhkiG9w0BCRACDDEcMBowGDAWBBRE5xMFRVajmd/v2Zzf5CvSbEm8HjANBgkqhkiG9w0BAQEFAASCAQC7nutgR4gBhQaBQw1EDCLfssUGUf1dtHZfrCkNLd6rfLxItzX36sco7SBt6YxvJikfu/Hy5kSxbxPkm8QfLouRw6h8gYqv2aJMrMJfWweJ+FMCepIzwmfwsIb96b/0gjTVMKXAvFjvzMqv6HzLXSNL1kE3/gzrqsr3f2GcXiTF+R74jAZpbVgW70mjkMDDwBJcP8kjXDwf5ujWXzjKEC4caQZIHDqKUQI2Yy7gsSOstwCy3NrNlNngNgZ098wGD3c5s9IIuxb6yfc7dYqrCmEME2aKYLvLhUx7vAz93egr8/5aBjqex2wrNvGci9d+wJeWmV3ihBcVnzq5tGaBZPA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NDhaMCMGCSqGSIb3DQEJBDEWBBQ34eJDujpiNIHbyojH2zrpZP8wCDArBgsqhkiG9w0BCRACDDEcMBowGDAWBBRE5xMFRVajmd/v2Zzf5CvSbEm8HjANBgkqhkiG9w0BAQEFAASCAQBSL577X6cFuSnLzPWNw57DgW7Ea/KS0KcYGDxhuvf1dF7hEuOIUbQT8fzcAB6mrC3QdUzDs9G5nPjX9djNaPxqLaEarlIZxjwopxI8Lsz4Hfum8U+3O6cwAz8kSdPRxSemdYC3DCwyLk9bbUd6KyEHYv/bmEyodBRhqm9DHYyhpTd47z7I0gVsLaxznjfJ8gyZsiocJPjpRQ7D9BeI9dSQkC8YRJ/pB6j6niiP3QK4a80Z4K7vwxsZko9Ks60KstiJkmRMPwlffnD5g5EME/qmIZu9HdTDhk+CThKYjiiYsy5bQb5DEXkjJvZl9PFZeE2zgkwzcJVVTqCnnA1Zze7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959A2B6-2694-A9AA-D989-588C8DEEFE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3A16A97-018D-9CA0-3D54-10D5D48E8A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50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187</v>
      </c>
      <c r="E1" s="14">
        <v>213</v>
      </c>
      <c r="F1" s="186"/>
    </row>
    <row r="2" spans="1:10">
      <c r="C2" s="186"/>
      <c r="D2" s="431" t="s">
        <v>39</v>
      </c>
      <c r="E2" s="431"/>
      <c r="F2" s="186"/>
    </row>
    <row r="3" spans="1:10">
      <c r="C3" s="186"/>
      <c r="D3" s="432" t="s">
        <v>214</v>
      </c>
      <c r="E3" s="432"/>
      <c r="F3" s="186"/>
    </row>
    <row r="4" spans="1:10" s="14" customFormat="1" ht="24.75" customHeight="1">
      <c r="B4" s="195"/>
      <c r="C4" s="195"/>
      <c r="D4" s="431" t="s">
        <v>272</v>
      </c>
      <c r="E4" s="431"/>
    </row>
    <row r="5" spans="1:10" s="14" customFormat="1" ht="20.25" customHeight="1">
      <c r="B5" s="195"/>
      <c r="C5" s="431" t="s">
        <v>215</v>
      </c>
      <c r="D5" s="431"/>
      <c r="E5" s="431"/>
    </row>
    <row r="6" spans="1:10" ht="20.25">
      <c r="A6" s="434" t="s">
        <v>40</v>
      </c>
      <c r="B6" s="434"/>
      <c r="C6" s="434"/>
      <c r="D6" s="434"/>
      <c r="E6" s="434"/>
      <c r="F6" s="15"/>
    </row>
    <row r="7" spans="1:10" ht="20.45" customHeight="1">
      <c r="A7" s="435" t="s">
        <v>285</v>
      </c>
      <c r="B7" s="435"/>
      <c r="C7" s="435"/>
      <c r="D7" s="435"/>
      <c r="E7" s="435"/>
      <c r="F7" s="22" t="s">
        <v>203</v>
      </c>
    </row>
    <row r="8" spans="1:10" ht="18.75" customHeight="1">
      <c r="A8" s="436" t="s">
        <v>273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50</v>
      </c>
      <c r="E9" s="299"/>
    </row>
    <row r="10" spans="1:10" ht="20.25">
      <c r="A10" s="30" t="s">
        <v>7</v>
      </c>
      <c r="B10" s="300" t="s">
        <v>136</v>
      </c>
      <c r="C10" s="301"/>
      <c r="D10" s="302"/>
      <c r="E10" s="302"/>
    </row>
    <row r="11" spans="1:10">
      <c r="A11" s="39">
        <v>1</v>
      </c>
      <c r="B11" s="7" t="s">
        <v>114</v>
      </c>
      <c r="C11" s="191"/>
      <c r="D11" s="184">
        <v>71198.5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8">
        <f>SUM(D13:D14)</f>
        <v>48</v>
      </c>
      <c r="E12" s="184"/>
    </row>
    <row r="13" spans="1:10" s="328" customFormat="1">
      <c r="A13" s="324">
        <f>+A12+0.1</f>
        <v>2.1</v>
      </c>
      <c r="B13" s="325" t="s">
        <v>225</v>
      </c>
      <c r="C13" s="325"/>
      <c r="D13" s="326">
        <f>+D62</f>
        <v>48</v>
      </c>
      <c r="E13" s="327"/>
    </row>
    <row r="14" spans="1:10" s="328" customFormat="1" hidden="1">
      <c r="A14" s="324">
        <f>+A13+0.1</f>
        <v>2.2000000000000002</v>
      </c>
      <c r="B14" s="325" t="s">
        <v>226</v>
      </c>
      <c r="C14" s="325"/>
      <c r="D14" s="326"/>
      <c r="E14" s="327"/>
    </row>
    <row r="15" spans="1:10" ht="20.25">
      <c r="A15" s="39">
        <f>+A12+1</f>
        <v>3</v>
      </c>
      <c r="B15" s="7" t="s">
        <v>227</v>
      </c>
      <c r="C15" s="7"/>
      <c r="D15" s="308">
        <f>SUM(D16:D17)</f>
        <v>2562.9899999999998</v>
      </c>
      <c r="E15" s="184"/>
      <c r="F15" s="208"/>
    </row>
    <row r="16" spans="1:10" s="328" customFormat="1">
      <c r="A16" s="324">
        <f>+A15+0.1</f>
        <v>3.1</v>
      </c>
      <c r="B16" s="325" t="s">
        <v>228</v>
      </c>
      <c r="C16" s="325"/>
      <c r="D16" s="326">
        <v>1525.65</v>
      </c>
      <c r="E16" s="327"/>
    </row>
    <row r="17" spans="1:6" s="328" customFormat="1">
      <c r="A17" s="324">
        <f>+A16+0.1</f>
        <v>3.2</v>
      </c>
      <c r="B17" s="325" t="s">
        <v>229</v>
      </c>
      <c r="C17" s="325"/>
      <c r="D17" s="326">
        <v>1037.3399999999999</v>
      </c>
      <c r="E17" s="327"/>
    </row>
    <row r="18" spans="1:6">
      <c r="A18" s="39">
        <v>4</v>
      </c>
      <c r="B18" s="7" t="s">
        <v>230</v>
      </c>
      <c r="C18" s="7"/>
      <c r="D18" s="308">
        <f>+'Komunal '!N20</f>
        <v>5.7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8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3" t="s">
        <v>9</v>
      </c>
      <c r="C22" s="304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5</v>
      </c>
      <c r="B24" s="7" t="s">
        <v>120</v>
      </c>
      <c r="C24" s="191"/>
      <c r="D24" s="308">
        <f>SUM(D25:D26)</f>
        <v>1899.8</v>
      </c>
      <c r="E24" s="188"/>
    </row>
    <row r="25" spans="1:6" s="328" customFormat="1">
      <c r="A25" s="324">
        <f>+A24+0.1</f>
        <v>5.0999999999999996</v>
      </c>
      <c r="B25" s="325" t="s">
        <v>70</v>
      </c>
      <c r="C25" s="325"/>
      <c r="D25" s="329">
        <f>+D70</f>
        <v>1899.8</v>
      </c>
      <c r="E25" s="327"/>
    </row>
    <row r="26" spans="1:6" s="328" customFormat="1" hidden="1">
      <c r="A26" s="324">
        <f>+A25+0.1</f>
        <v>5.1999999999999993</v>
      </c>
      <c r="B26" s="325" t="s">
        <v>71</v>
      </c>
      <c r="C26" s="325"/>
      <c r="D26" s="326"/>
      <c r="E26" s="327"/>
      <c r="F26" s="328" t="s">
        <v>194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301"/>
      <c r="D29" s="309">
        <f>SUM(D11:D12,D15,D18:D24,D27:D28)</f>
        <v>75714.990000000005</v>
      </c>
      <c r="E29" s="305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0" t="s">
        <v>137</v>
      </c>
      <c r="C31" s="302"/>
      <c r="D31" s="306"/>
      <c r="E31" s="306"/>
    </row>
    <row r="32" spans="1:6">
      <c r="A32" s="39">
        <v>1</v>
      </c>
      <c r="B32" s="7" t="s">
        <v>306</v>
      </c>
      <c r="C32" s="191"/>
      <c r="D32" s="308">
        <f>+Ashkhatavardz!M9</f>
        <v>53894.5</v>
      </c>
      <c r="E32" s="188"/>
    </row>
    <row r="33" spans="1:14" s="328" customFormat="1" hidden="1">
      <c r="A33" s="324">
        <f>+A32+0.1</f>
        <v>1.1000000000000001</v>
      </c>
      <c r="B33" s="325" t="s">
        <v>116</v>
      </c>
      <c r="C33" s="325"/>
      <c r="D33" s="326">
        <f>+Ashkhatavardz!J7</f>
        <v>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222</v>
      </c>
    </row>
    <row r="35" spans="1:14">
      <c r="A35" s="39">
        <f>+A32+1</f>
        <v>2</v>
      </c>
      <c r="B35" s="7" t="s">
        <v>14</v>
      </c>
      <c r="C35" s="191"/>
      <c r="D35" s="310">
        <f>+L36-'Dramakan hosqer'!F88</f>
        <v>12289.52</v>
      </c>
      <c r="E35" s="188"/>
      <c r="G35" s="193">
        <v>127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15361.9</v>
      </c>
      <c r="M35" s="30"/>
      <c r="N35" s="5" t="s">
        <v>277</v>
      </c>
    </row>
    <row r="36" spans="1:14">
      <c r="A36" s="39">
        <f>+A35+1</f>
        <v>3</v>
      </c>
      <c r="B36" s="7" t="s">
        <v>13</v>
      </c>
      <c r="C36" s="191"/>
      <c r="D36" s="308">
        <f>+'Komunal '!F27</f>
        <v>2620.6999999999998</v>
      </c>
      <c r="E36" s="188"/>
      <c r="F36" s="188">
        <f>+D36-'Komunal '!F27</f>
        <v>0</v>
      </c>
      <c r="L36" s="5">
        <f>+L35*0.8</f>
        <v>12289.52</v>
      </c>
    </row>
    <row r="37" spans="1:14">
      <c r="A37" s="39">
        <f t="shared" ref="A37:A41" si="1">+A36+1</f>
        <v>4</v>
      </c>
      <c r="B37" s="7" t="s">
        <v>12</v>
      </c>
      <c r="C37" s="191"/>
      <c r="D37" s="308">
        <f>+'Komunal '!J27</f>
        <v>1433.2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8">
        <f>+'Komunal '!O27</f>
        <v>212.2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57.2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18</v>
      </c>
      <c r="C41" s="191"/>
      <c r="D41" s="308">
        <f>SUM(D42:D44)</f>
        <v>161.4</v>
      </c>
      <c r="E41" s="188"/>
    </row>
    <row r="42" spans="1:14" s="328" customFormat="1" ht="15.75" customHeight="1">
      <c r="A42" s="324">
        <f>+A41+0.1</f>
        <v>8.1</v>
      </c>
      <c r="B42" s="325" t="s">
        <v>19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20</v>
      </c>
      <c r="C43" s="325"/>
      <c r="D43" s="326">
        <v>7.8</v>
      </c>
      <c r="E43" s="327"/>
    </row>
    <row r="44" spans="1:14" s="328" customFormat="1" ht="15.75" customHeight="1">
      <c r="A44" s="324">
        <f>+A43+0.1</f>
        <v>8.2999999999999989</v>
      </c>
      <c r="B44" s="325" t="s">
        <v>21</v>
      </c>
      <c r="C44" s="325"/>
      <c r="D44" s="326">
        <f>8*12</f>
        <v>96</v>
      </c>
      <c r="E44" s="327"/>
      <c r="F44" s="328">
        <f>+D44/12</f>
        <v>8</v>
      </c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245</v>
      </c>
      <c r="I45" s="194"/>
      <c r="J45" s="273"/>
      <c r="K45" s="273"/>
    </row>
    <row r="46" spans="1:14">
      <c r="A46" s="39">
        <v>9</v>
      </c>
      <c r="B46" s="7" t="s">
        <v>28</v>
      </c>
      <c r="C46" s="191"/>
      <c r="D46" s="308">
        <f>+J46</f>
        <v>735</v>
      </c>
      <c r="E46" s="188"/>
      <c r="F46" s="192">
        <v>5</v>
      </c>
      <c r="G46" s="192" t="s">
        <v>185</v>
      </c>
      <c r="H46" s="192">
        <v>147</v>
      </c>
      <c r="I46" s="192" t="s">
        <v>186</v>
      </c>
      <c r="J46" s="192">
        <f>+F46*H46</f>
        <v>735</v>
      </c>
      <c r="K46" s="307"/>
      <c r="L46" s="307"/>
      <c r="M46" s="307"/>
      <c r="N46" s="307"/>
    </row>
    <row r="47" spans="1:14">
      <c r="A47" s="39">
        <f t="shared" ref="A47:A68" si="2">+A46+1</f>
        <v>10</v>
      </c>
      <c r="B47" s="7" t="s">
        <v>23</v>
      </c>
      <c r="C47" s="191"/>
      <c r="D47" s="308">
        <f>+J47</f>
        <v>139.5</v>
      </c>
      <c r="E47" s="188"/>
      <c r="F47" s="192">
        <f>+$F$46</f>
        <v>5</v>
      </c>
      <c r="G47" s="192" t="s">
        <v>185</v>
      </c>
      <c r="H47" s="274">
        <v>27.9</v>
      </c>
      <c r="I47" s="192" t="s">
        <v>186</v>
      </c>
      <c r="J47" s="192">
        <f>+F47*H47</f>
        <v>139.5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72</v>
      </c>
      <c r="C48" s="191"/>
      <c r="D48" s="184">
        <v>100</v>
      </c>
      <c r="E48" s="188"/>
      <c r="F48" s="429">
        <f t="shared" ref="F48:F50" si="3">+$F$46</f>
        <v>5</v>
      </c>
      <c r="G48" s="429" t="s">
        <v>185</v>
      </c>
      <c r="H48" s="427" t="s">
        <v>246</v>
      </c>
      <c r="I48" s="429" t="s">
        <v>186</v>
      </c>
      <c r="J48" s="429">
        <f>3*80+1*110+1*250</f>
        <v>600</v>
      </c>
      <c r="K48" s="423" t="s">
        <v>247</v>
      </c>
      <c r="L48" s="307"/>
      <c r="M48" s="307"/>
      <c r="N48" s="307"/>
    </row>
    <row r="49" spans="1:14">
      <c r="A49" s="39">
        <f t="shared" si="2"/>
        <v>12</v>
      </c>
      <c r="B49" s="7" t="s">
        <v>46</v>
      </c>
      <c r="C49" s="191"/>
      <c r="D49" s="184">
        <v>600</v>
      </c>
      <c r="E49" s="188"/>
      <c r="F49" s="430"/>
      <c r="G49" s="430"/>
      <c r="H49" s="428"/>
      <c r="I49" s="430"/>
      <c r="J49" s="430"/>
      <c r="K49" s="423"/>
      <c r="L49" s="307"/>
      <c r="M49" s="307"/>
      <c r="N49" s="307"/>
    </row>
    <row r="50" spans="1:14">
      <c r="A50" s="39">
        <f t="shared" si="2"/>
        <v>13</v>
      </c>
      <c r="B50" s="7" t="s">
        <v>117</v>
      </c>
      <c r="C50" s="191"/>
      <c r="D50" s="184">
        <v>194</v>
      </c>
      <c r="E50" s="188"/>
      <c r="F50" s="424">
        <f t="shared" si="3"/>
        <v>5</v>
      </c>
      <c r="G50" s="424" t="s">
        <v>185</v>
      </c>
      <c r="H50" s="425">
        <v>38.700000000000003</v>
      </c>
      <c r="I50" s="424" t="s">
        <v>186</v>
      </c>
      <c r="J50" s="424">
        <f>+F50*H50</f>
        <v>193.5</v>
      </c>
      <c r="K50" s="426"/>
      <c r="L50" s="307"/>
      <c r="M50" s="307"/>
      <c r="N50" s="307"/>
    </row>
    <row r="51" spans="1:14">
      <c r="A51" s="39">
        <f t="shared" si="2"/>
        <v>14</v>
      </c>
      <c r="B51" s="7" t="s">
        <v>118</v>
      </c>
      <c r="C51" s="191"/>
      <c r="D51" s="184">
        <v>108.5</v>
      </c>
      <c r="E51" s="188"/>
      <c r="F51" s="424"/>
      <c r="G51" s="424"/>
      <c r="H51" s="425"/>
      <c r="I51" s="424"/>
      <c r="J51" s="424"/>
      <c r="K51" s="426"/>
      <c r="L51" s="307"/>
      <c r="M51" s="307"/>
      <c r="N51" s="307"/>
    </row>
    <row r="52" spans="1:14">
      <c r="A52" s="39">
        <f t="shared" si="2"/>
        <v>15</v>
      </c>
      <c r="B52" s="7" t="s">
        <v>24</v>
      </c>
      <c r="C52" s="191"/>
      <c r="D52" s="184">
        <v>300</v>
      </c>
      <c r="E52" s="188"/>
    </row>
    <row r="53" spans="1:14">
      <c r="A53" s="39">
        <f t="shared" si="2"/>
        <v>16</v>
      </c>
      <c r="B53" s="7" t="s">
        <v>25</v>
      </c>
      <c r="C53" s="191"/>
      <c r="D53" s="184">
        <v>88.9</v>
      </c>
      <c r="E53" s="188"/>
    </row>
    <row r="54" spans="1:14" hidden="1">
      <c r="A54" s="39">
        <f t="shared" si="2"/>
        <v>17</v>
      </c>
      <c r="B54" s="7" t="s">
        <v>64</v>
      </c>
      <c r="C54" s="191"/>
      <c r="D54" s="184"/>
      <c r="E54" s="188"/>
    </row>
    <row r="55" spans="1:14" hidden="1">
      <c r="A55" s="39">
        <f t="shared" si="2"/>
        <v>18</v>
      </c>
      <c r="B55" s="7" t="s">
        <v>51</v>
      </c>
      <c r="C55" s="191"/>
      <c r="D55" s="308">
        <f>+D20</f>
        <v>0</v>
      </c>
      <c r="E55" s="188"/>
    </row>
    <row r="56" spans="1:14">
      <c r="A56" s="39">
        <v>17</v>
      </c>
      <c r="B56" s="7" t="s">
        <v>43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18</v>
      </c>
      <c r="B57" s="7" t="s">
        <v>73</v>
      </c>
      <c r="C57" s="191"/>
      <c r="D57" s="184">
        <v>40</v>
      </c>
      <c r="E57" s="188"/>
    </row>
    <row r="58" spans="1:14">
      <c r="A58" s="39">
        <f t="shared" si="2"/>
        <v>19</v>
      </c>
      <c r="B58" s="7" t="s">
        <v>74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44</v>
      </c>
      <c r="C59" s="191"/>
      <c r="D59" s="184">
        <v>6</v>
      </c>
      <c r="E59" s="188"/>
    </row>
    <row r="60" spans="1:14">
      <c r="A60" s="39">
        <f t="shared" si="2"/>
        <v>21</v>
      </c>
      <c r="B60" s="7" t="s">
        <v>119</v>
      </c>
      <c r="C60" s="191"/>
      <c r="D60" s="184">
        <v>4</v>
      </c>
      <c r="E60" s="188"/>
    </row>
    <row r="61" spans="1:14" hidden="1">
      <c r="A61" s="39">
        <f t="shared" si="2"/>
        <v>22</v>
      </c>
      <c r="B61" s="7" t="s">
        <v>45</v>
      </c>
      <c r="C61" s="191"/>
      <c r="D61" s="184"/>
      <c r="E61" s="188"/>
    </row>
    <row r="62" spans="1:14">
      <c r="A62" s="39">
        <v>22</v>
      </c>
      <c r="B62" s="7" t="s">
        <v>61</v>
      </c>
      <c r="C62" s="191"/>
      <c r="D62" s="184">
        <v>48</v>
      </c>
      <c r="E62" s="188"/>
    </row>
    <row r="63" spans="1:14">
      <c r="A63" s="39">
        <v>23</v>
      </c>
      <c r="B63" s="7" t="s">
        <v>263</v>
      </c>
      <c r="C63" s="191"/>
      <c r="D63" s="184">
        <v>100</v>
      </c>
      <c r="E63" s="188"/>
    </row>
    <row r="64" spans="1:14">
      <c r="A64" s="39">
        <f>+A63+1</f>
        <v>24</v>
      </c>
      <c r="B64" s="7" t="s">
        <v>289</v>
      </c>
      <c r="C64" s="191"/>
      <c r="D64" s="184">
        <v>5</v>
      </c>
      <c r="E64" s="188"/>
    </row>
    <row r="65" spans="1:7">
      <c r="A65" s="39">
        <f t="shared" si="2"/>
        <v>25</v>
      </c>
      <c r="B65" s="7" t="s">
        <v>288</v>
      </c>
      <c r="C65" s="191"/>
      <c r="D65" s="184">
        <v>100</v>
      </c>
      <c r="E65" s="188"/>
    </row>
    <row r="66" spans="1:7" hidden="1">
      <c r="A66" s="39">
        <f t="shared" si="2"/>
        <v>26</v>
      </c>
      <c r="B66" s="7" t="s">
        <v>286</v>
      </c>
      <c r="C66" s="191"/>
      <c r="D66" s="184"/>
      <c r="E66" s="188"/>
    </row>
    <row r="67" spans="1:7">
      <c r="A67" s="39">
        <f>+A65+1</f>
        <v>26</v>
      </c>
      <c r="B67" s="7" t="s">
        <v>220</v>
      </c>
      <c r="C67" s="191"/>
      <c r="D67" s="184">
        <v>70</v>
      </c>
      <c r="E67" s="188"/>
      <c r="F67" s="194" t="s">
        <v>243</v>
      </c>
    </row>
    <row r="68" spans="1:7" hidden="1">
      <c r="A68" s="39">
        <f t="shared" si="2"/>
        <v>27</v>
      </c>
      <c r="B68" s="7" t="s">
        <v>218</v>
      </c>
      <c r="C68" s="191"/>
      <c r="D68" s="184"/>
      <c r="E68" s="188"/>
      <c r="F68" s="22"/>
    </row>
    <row r="69" spans="1:7">
      <c r="A69" s="39">
        <f>+A67+1</f>
        <v>27</v>
      </c>
      <c r="B69" s="7" t="s">
        <v>26</v>
      </c>
      <c r="C69" s="191"/>
      <c r="D69" s="184">
        <v>1899.8</v>
      </c>
      <c r="E69" s="188"/>
    </row>
    <row r="70" spans="1:7" s="328" customFormat="1">
      <c r="A70" s="324">
        <f>+A69+0.1</f>
        <v>27.1</v>
      </c>
      <c r="B70" s="325" t="s">
        <v>75</v>
      </c>
      <c r="C70" s="325"/>
      <c r="D70" s="326">
        <v>1899.8</v>
      </c>
      <c r="E70" s="327"/>
    </row>
    <row r="71" spans="1:7" hidden="1">
      <c r="A71" s="39">
        <f>+A69+1</f>
        <v>28</v>
      </c>
      <c r="B71" s="7" t="s">
        <v>76</v>
      </c>
      <c r="C71" s="191"/>
      <c r="D71" s="184"/>
      <c r="E71" s="188"/>
    </row>
    <row r="72" spans="1:7">
      <c r="A72" s="39">
        <f>+A69+1</f>
        <v>28</v>
      </c>
      <c r="B72" s="7" t="s">
        <v>307</v>
      </c>
      <c r="C72" s="191"/>
      <c r="D72" s="184">
        <v>120</v>
      </c>
      <c r="E72" s="188"/>
    </row>
    <row r="73" spans="1:7">
      <c r="A73" s="39">
        <f>+A71+1</f>
        <v>29</v>
      </c>
      <c r="B73" s="7" t="s">
        <v>65</v>
      </c>
      <c r="C73" s="191"/>
      <c r="D73" s="184">
        <v>85.6</v>
      </c>
      <c r="E73" s="188"/>
    </row>
    <row r="74" spans="1:7">
      <c r="A74" s="14"/>
      <c r="B74" s="61" t="s">
        <v>29</v>
      </c>
      <c r="C74" s="301"/>
      <c r="D74" s="309">
        <f>SUM(D32,D35:D41,D45:D69,D71:D73)</f>
        <v>75715.01999999999</v>
      </c>
      <c r="E74" s="305"/>
      <c r="F74" s="433">
        <f>+D29-D74</f>
        <v>-2.9999999984283932E-2</v>
      </c>
      <c r="G74" s="433"/>
    </row>
    <row r="75" spans="1:7">
      <c r="B75" s="33"/>
      <c r="C75" s="27"/>
    </row>
    <row r="76" spans="1:7" ht="26.25" hidden="1" customHeight="1">
      <c r="B76" s="167" t="s">
        <v>2</v>
      </c>
      <c r="C76" s="183"/>
      <c r="D76" s="181" t="s">
        <v>290</v>
      </c>
      <c r="E76" s="183"/>
    </row>
    <row r="77" spans="1:7" ht="15.75" hidden="1" customHeight="1">
      <c r="B77" s="33"/>
      <c r="D77" s="182" t="s">
        <v>91</v>
      </c>
      <c r="E77" s="189"/>
    </row>
    <row r="78" spans="1:7" ht="30.75" hidden="1" customHeight="1">
      <c r="B78" s="167" t="s">
        <v>6</v>
      </c>
      <c r="C78" s="181"/>
      <c r="D78" s="181" t="s">
        <v>291</v>
      </c>
      <c r="E78" s="181"/>
    </row>
    <row r="79" spans="1:7" ht="13.5" hidden="1" customHeight="1">
      <c r="D79" s="182" t="s">
        <v>91</v>
      </c>
      <c r="E79" s="189"/>
    </row>
    <row r="80" spans="1:7" hidden="1">
      <c r="B80" s="27" t="s">
        <v>189</v>
      </c>
    </row>
    <row r="81" spans="1:6" s="166" customFormat="1" ht="109.5" customHeight="1">
      <c r="A81" s="207" t="s">
        <v>209</v>
      </c>
      <c r="D81" s="205"/>
      <c r="E81" s="206" t="s">
        <v>223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49" zoomScaleSheetLayoutView="100" workbookViewId="0">
      <selection activeCell="C97" sqref="C97:E97"/>
    </sheetView>
  </sheetViews>
  <sheetFormatPr defaultColWidth="9.140625" defaultRowHeight="13.5"/>
  <cols>
    <col min="1" max="1" width="5.28515625" style="26" customWidth="1"/>
    <col min="2" max="2" width="61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214</v>
      </c>
      <c r="H1" s="33"/>
      <c r="I1" s="14"/>
      <c r="J1" s="14"/>
      <c r="K1" s="418" t="s">
        <v>197</v>
      </c>
      <c r="L1" s="418" t="s">
        <v>198</v>
      </c>
      <c r="M1" s="418" t="s">
        <v>199</v>
      </c>
    </row>
    <row r="2" spans="1:13" s="24" customFormat="1" ht="17.25">
      <c r="A2" s="196"/>
      <c r="B2" s="199"/>
      <c r="C2" s="198"/>
      <c r="D2" s="198"/>
      <c r="E2" s="440" t="s">
        <v>39</v>
      </c>
      <c r="F2" s="440"/>
      <c r="G2" s="440"/>
      <c r="H2" s="33"/>
      <c r="I2" s="14"/>
      <c r="J2" s="14"/>
    </row>
    <row r="3" spans="1:13" s="24" customFormat="1" ht="17.25">
      <c r="A3" s="196"/>
      <c r="B3" s="199"/>
      <c r="C3" s="198"/>
      <c r="D3" s="198"/>
      <c r="E3" s="440" t="s">
        <v>214</v>
      </c>
      <c r="F3" s="440"/>
      <c r="G3" s="440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40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հ․113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274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24" customFormat="1" ht="15" customHeight="1">
      <c r="A9" s="196"/>
      <c r="B9" s="199"/>
      <c r="C9" s="198"/>
      <c r="D9" s="198"/>
      <c r="E9" s="198"/>
      <c r="F9" s="330" t="s">
        <v>216</v>
      </c>
      <c r="G9" s="331"/>
      <c r="H9" s="33"/>
      <c r="I9" s="14"/>
      <c r="J9" s="14"/>
    </row>
    <row r="10" spans="1:13" s="14" customFormat="1" ht="35.25" thickBot="1">
      <c r="A10" s="332" t="s">
        <v>3</v>
      </c>
      <c r="B10" s="333" t="s">
        <v>30</v>
      </c>
      <c r="C10" s="334" t="s">
        <v>197</v>
      </c>
      <c r="D10" s="334" t="s">
        <v>198</v>
      </c>
      <c r="E10" s="334" t="s">
        <v>199</v>
      </c>
      <c r="F10" s="334" t="s">
        <v>41</v>
      </c>
      <c r="G10" s="335"/>
      <c r="H10" s="113">
        <f>+F11-F72</f>
        <v>4099.4999999999882</v>
      </c>
      <c r="I10" s="184">
        <f>+H10-J11</f>
        <v>4633.7999999999884</v>
      </c>
      <c r="J10" s="419" t="s">
        <v>284</v>
      </c>
      <c r="K10" s="418"/>
      <c r="L10" s="418"/>
      <c r="M10" s="418"/>
    </row>
    <row r="11" spans="1:13" s="24" customFormat="1" ht="35.25" thickBot="1">
      <c r="A11" s="336" t="s">
        <v>7</v>
      </c>
      <c r="B11" s="337" t="s">
        <v>31</v>
      </c>
      <c r="C11" s="349">
        <f>+F11</f>
        <v>4178.2999999999884</v>
      </c>
      <c r="D11" s="349">
        <f>+F11</f>
        <v>4178.2999999999884</v>
      </c>
      <c r="E11" s="349">
        <f>+F11</f>
        <v>4178.2999999999884</v>
      </c>
      <c r="F11" s="350">
        <f>+'Dramakani hamematakan'!D6</f>
        <v>4178.2999999999884</v>
      </c>
      <c r="G11" s="338"/>
      <c r="H11" s="438" t="s">
        <v>283</v>
      </c>
      <c r="I11" s="438"/>
      <c r="J11" s="111">
        <v>-534.29999999999995</v>
      </c>
      <c r="K11" s="417" t="str">
        <f>IF((D11-C11)&lt;0, ("սխալ"),"")</f>
        <v/>
      </c>
      <c r="L11" s="417" t="str">
        <f t="shared" ref="L11" si="0">IF((E11-D11)&lt;0, ("սխալ"),"")</f>
        <v/>
      </c>
      <c r="M11" s="417" t="str">
        <f t="shared" ref="M11" si="1">IF((F11-E11)&lt;0, ("սխալ"),"")</f>
        <v/>
      </c>
    </row>
    <row r="12" spans="1:13" s="24" customFormat="1" ht="34.5">
      <c r="A12" s="336" t="s">
        <v>11</v>
      </c>
      <c r="B12" s="337" t="s">
        <v>79</v>
      </c>
      <c r="C12" s="350">
        <f t="shared" ref="C12:E12" si="2">SUM(C13:C14,C17,C21:C28)</f>
        <v>15103.470000000001</v>
      </c>
      <c r="D12" s="350">
        <f t="shared" si="2"/>
        <v>35117.050000000003</v>
      </c>
      <c r="E12" s="350">
        <f t="shared" si="2"/>
        <v>53730.5</v>
      </c>
      <c r="F12" s="350">
        <f>SUM(F13:F14,F17,F21:F28)</f>
        <v>75259.490000000005</v>
      </c>
      <c r="G12" s="339"/>
      <c r="H12" s="33"/>
      <c r="I12" s="14"/>
      <c r="J12" s="14"/>
      <c r="K12" s="417" t="str">
        <f>IF((D12-C12)&lt;0, ("սխալ"),"")</f>
        <v/>
      </c>
      <c r="L12" s="417" t="str">
        <f t="shared" ref="L12:M12" si="3">IF((E12-D12)&lt;0, ("սխալ"),"")</f>
        <v/>
      </c>
      <c r="M12" s="417" t="str">
        <f t="shared" si="3"/>
        <v/>
      </c>
    </row>
    <row r="13" spans="1:13" s="24" customFormat="1" ht="17.25">
      <c r="A13" s="311">
        <v>1</v>
      </c>
      <c r="B13" s="352" t="str">
        <f>+'Ekamut-caxs'!B11</f>
        <v>Սուբսիդիայից</v>
      </c>
      <c r="C13" s="146">
        <v>14289.6</v>
      </c>
      <c r="D13" s="146">
        <v>32039.3</v>
      </c>
      <c r="E13" s="146">
        <v>49838.9</v>
      </c>
      <c r="F13" s="351">
        <f>+'Ekamut-caxs'!D11</f>
        <v>71198.5</v>
      </c>
      <c r="G13" s="187"/>
      <c r="H13" s="33"/>
      <c r="I13" s="14"/>
      <c r="J13" s="14"/>
      <c r="K13" s="417" t="str">
        <f t="shared" ref="K13:K79" si="4">IF((D13-C13)&lt;0, ("սխալ"),"")</f>
        <v/>
      </c>
      <c r="L13" s="417" t="str">
        <f t="shared" ref="L13:L79" si="5">IF((E13-D13)&lt;0, ("սխալ"),"")</f>
        <v/>
      </c>
      <c r="M13" s="417" t="str">
        <f t="shared" ref="M13:M79" si="6">IF((F13-E13)&lt;0, ("սխալ"),"")</f>
        <v/>
      </c>
    </row>
    <row r="14" spans="1:13" s="24" customFormat="1" ht="17.25">
      <c r="A14" s="355">
        <f>+A13+1</f>
        <v>2</v>
      </c>
      <c r="B14" s="352" t="str">
        <f>+'Ekamut-caxs'!B12</f>
        <v>Այլ նպաստներ բյուջեից, որից՝</v>
      </c>
      <c r="C14" s="351">
        <f t="shared" ref="C14:E14" si="7">SUM(C15:C16)</f>
        <v>0</v>
      </c>
      <c r="D14" s="351">
        <f t="shared" si="7"/>
        <v>0</v>
      </c>
      <c r="E14" s="351">
        <f t="shared" si="7"/>
        <v>0</v>
      </c>
      <c r="F14" s="351">
        <f>SUM(F15:F16)</f>
        <v>48</v>
      </c>
      <c r="G14" s="187"/>
      <c r="H14" s="33"/>
      <c r="I14" s="14"/>
      <c r="J14" s="14"/>
      <c r="K14" s="417" t="str">
        <f t="shared" si="4"/>
        <v/>
      </c>
      <c r="L14" s="417" t="str">
        <f t="shared" si="5"/>
        <v/>
      </c>
      <c r="M14" s="417" t="str">
        <f t="shared" si="6"/>
        <v/>
      </c>
    </row>
    <row r="15" spans="1:13" s="323" customFormat="1" ht="15">
      <c r="A15" s="356">
        <f>+A14+0.1</f>
        <v>2.1</v>
      </c>
      <c r="B15" s="353" t="str">
        <f>+'Ekamut-caxs'!B13</f>
        <v>վերապատրաստման գծով</v>
      </c>
      <c r="C15" s="318">
        <v>0</v>
      </c>
      <c r="D15" s="318">
        <v>0</v>
      </c>
      <c r="E15" s="318">
        <v>0</v>
      </c>
      <c r="F15" s="354">
        <f>+'Ekamut-caxs'!D13</f>
        <v>48</v>
      </c>
      <c r="G15" s="320"/>
      <c r="H15" s="321"/>
      <c r="I15" s="322"/>
      <c r="J15" s="322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23" customFormat="1" ht="15" hidden="1">
      <c r="A16" s="356">
        <f>+A15+0.1</f>
        <v>2.2000000000000002</v>
      </c>
      <c r="B16" s="353" t="str">
        <f>+'Ekamut-caxs'!B14</f>
        <v>կամավոր ատեստավորման գծով</v>
      </c>
      <c r="C16" s="318"/>
      <c r="D16" s="318"/>
      <c r="E16" s="318"/>
      <c r="F16" s="354">
        <f>+'Ekamut-caxs'!D14</f>
        <v>0</v>
      </c>
      <c r="G16" s="320"/>
      <c r="H16" s="321"/>
      <c r="I16" s="322"/>
      <c r="J16" s="322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3" s="24" customFormat="1" ht="17.25">
      <c r="A17" s="355">
        <f>+A14+1</f>
        <v>3</v>
      </c>
      <c r="B17" s="352" t="str">
        <f>+'Ekamut-caxs'!B15</f>
        <v>Դրամաշնորհներ բյուջեից, որից՝</v>
      </c>
      <c r="C17" s="351">
        <f>SUM(C18:C20)</f>
        <v>813.87</v>
      </c>
      <c r="D17" s="351">
        <f t="shared" ref="D17:E17" si="8">SUM(D18:D20)</f>
        <v>3077.75</v>
      </c>
      <c r="E17" s="351">
        <f t="shared" si="8"/>
        <v>3891.6000000000004</v>
      </c>
      <c r="F17" s="351">
        <f t="shared" ref="F17" si="9">SUM(F18:F20)</f>
        <v>4012.99</v>
      </c>
      <c r="G17" s="187"/>
      <c r="H17" s="33"/>
      <c r="I17" s="14"/>
      <c r="J17" s="14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3" s="323" customFormat="1" ht="27">
      <c r="A18" s="356">
        <f>+A17+0.1</f>
        <v>3.1</v>
      </c>
      <c r="B18" s="353" t="str">
        <f>+'Ekamut-caxs'!B16</f>
        <v>կրթության առանձնահատուկ պայմանների կարիք ունեցող երեխաների գծով</v>
      </c>
      <c r="C18" s="318">
        <v>484.47</v>
      </c>
      <c r="D18" s="318">
        <v>968.95</v>
      </c>
      <c r="E18" s="318">
        <v>1453.4</v>
      </c>
      <c r="F18" s="354">
        <f>+'Ekamut-caxs'!D16</f>
        <v>1525.65</v>
      </c>
      <c r="G18" s="320"/>
      <c r="H18" s="321"/>
      <c r="I18" s="322"/>
      <c r="J18" s="322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3" s="323" customFormat="1" ht="15">
      <c r="A19" s="356">
        <f>+A18+0.1</f>
        <v>3.2</v>
      </c>
      <c r="B19" s="353" t="str">
        <f>+'Ekamut-caxs'!B17</f>
        <v>զինծառայողների երեխաների գծով</v>
      </c>
      <c r="C19" s="318">
        <v>329.4</v>
      </c>
      <c r="D19" s="318">
        <v>658.8</v>
      </c>
      <c r="E19" s="318">
        <v>988.2</v>
      </c>
      <c r="F19" s="354">
        <f>+'Ekamut-caxs'!D17</f>
        <v>1037.3399999999999</v>
      </c>
      <c r="G19" s="320"/>
      <c r="H19" s="321"/>
      <c r="I19" s="322"/>
      <c r="J19" s="322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3" s="323" customFormat="1" ht="15">
      <c r="A20" s="356">
        <f>+A19+0.1</f>
        <v>3.3000000000000003</v>
      </c>
      <c r="B20" s="317" t="s">
        <v>264</v>
      </c>
      <c r="C20" s="354">
        <v>0</v>
      </c>
      <c r="D20" s="354">
        <f t="shared" ref="D20:F20" si="10">+D76</f>
        <v>1450</v>
      </c>
      <c r="E20" s="354">
        <f t="shared" si="10"/>
        <v>1450</v>
      </c>
      <c r="F20" s="354">
        <f t="shared" si="10"/>
        <v>1450</v>
      </c>
      <c r="G20" s="320"/>
      <c r="H20" s="321"/>
      <c r="I20" s="322"/>
      <c r="J20" s="322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3" s="24" customFormat="1" ht="17.25" hidden="1">
      <c r="A21" s="355">
        <f>+A17+1</f>
        <v>4</v>
      </c>
      <c r="B21" s="352" t="str">
        <f>+'Ekamut-caxs'!B19</f>
        <v xml:space="preserve">Վճարովի ծառայություններից </v>
      </c>
      <c r="C21" s="146"/>
      <c r="D21" s="146"/>
      <c r="E21" s="146"/>
      <c r="F21" s="351">
        <f>+'Ekamut-caxs'!D19</f>
        <v>0</v>
      </c>
      <c r="G21" s="187"/>
      <c r="H21" s="33"/>
      <c r="I21" s="14"/>
      <c r="J21" s="14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3" s="24" customFormat="1" ht="17.25" hidden="1">
      <c r="A22" s="355">
        <f t="shared" ref="A22:A28" si="11">+A21+1</f>
        <v>5</v>
      </c>
      <c r="B22" s="352" t="str">
        <f>+'Ekamut-caxs'!B20</f>
        <v>Սպասարկման և կոմունալ համավճարներից</v>
      </c>
      <c r="C22" s="146"/>
      <c r="D22" s="146"/>
      <c r="E22" s="146"/>
      <c r="F22" s="351">
        <f>+'Ekamut-caxs'!D20</f>
        <v>0</v>
      </c>
      <c r="G22" s="187"/>
      <c r="H22" s="33"/>
      <c r="I22" s="14"/>
      <c r="J22" s="14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3" s="24" customFormat="1" ht="34.5" hidden="1">
      <c r="A23" s="355">
        <f t="shared" si="11"/>
        <v>6</v>
      </c>
      <c r="B23" s="352" t="str">
        <f>+'Ekamut-caxs'!B21</f>
        <v>Ֆինանսական օգնությունից (օգնիր մանկապարտեզիդ)</v>
      </c>
      <c r="C23" s="146"/>
      <c r="D23" s="146"/>
      <c r="E23" s="146"/>
      <c r="F23" s="351">
        <f>+'Ekamut-caxs'!D21</f>
        <v>0</v>
      </c>
      <c r="G23" s="187"/>
      <c r="H23" s="36"/>
      <c r="I23" s="29"/>
      <c r="J23" s="29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3" s="24" customFormat="1" ht="17.25" hidden="1">
      <c r="A24" s="355">
        <f t="shared" si="11"/>
        <v>7</v>
      </c>
      <c r="B24" s="352" t="str">
        <f>+'Ekamut-caxs'!B22</f>
        <v>Ֆինանսական օգնությունից</v>
      </c>
      <c r="C24" s="146"/>
      <c r="D24" s="146"/>
      <c r="E24" s="146"/>
      <c r="F24" s="351">
        <f>+'Ekamut-caxs'!D22</f>
        <v>0</v>
      </c>
      <c r="G24" s="187"/>
      <c r="H24" s="33"/>
      <c r="I24" s="14"/>
      <c r="J24" s="14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3" s="24" customFormat="1" ht="17.25" hidden="1">
      <c r="A25" s="355">
        <f t="shared" si="11"/>
        <v>8</v>
      </c>
      <c r="B25" s="352" t="str">
        <f>+'Ekamut-caxs'!B23</f>
        <v>Չփոխանակվող գործարքներից (դրամաշնորհից)</v>
      </c>
      <c r="C25" s="146"/>
      <c r="D25" s="146"/>
      <c r="E25" s="146"/>
      <c r="F25" s="351">
        <f>+'Ekamut-caxs'!D23</f>
        <v>0</v>
      </c>
      <c r="G25" s="187"/>
      <c r="H25" s="36"/>
      <c r="I25" s="29"/>
      <c r="J25" s="29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3" s="24" customFormat="1" ht="17.25" hidden="1">
      <c r="A26" s="355">
        <f t="shared" si="11"/>
        <v>9</v>
      </c>
      <c r="B26" s="190" t="s">
        <v>32</v>
      </c>
      <c r="C26" s="146"/>
      <c r="D26" s="146"/>
      <c r="E26" s="146"/>
      <c r="F26" s="108"/>
      <c r="G26" s="187"/>
      <c r="H26" s="36"/>
      <c r="I26" s="29"/>
      <c r="J26" s="29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3" s="24" customFormat="1" ht="17.25" hidden="1">
      <c r="A27" s="355">
        <f t="shared" si="11"/>
        <v>10</v>
      </c>
      <c r="B27" s="190" t="str">
        <f>+'Ekamut-caxs'!B27</f>
        <v>Բանկի տոկոսից</v>
      </c>
      <c r="C27" s="146"/>
      <c r="D27" s="146"/>
      <c r="E27" s="146"/>
      <c r="F27" s="108">
        <f>+'Ekamut-caxs'!D27</f>
        <v>0</v>
      </c>
      <c r="G27" s="187"/>
      <c r="H27" s="36"/>
      <c r="I27" s="29"/>
      <c r="J27" s="29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3" s="24" customFormat="1" ht="17.25" hidden="1">
      <c r="A28" s="355">
        <f t="shared" si="11"/>
        <v>11</v>
      </c>
      <c r="B28" s="190">
        <f>+'Ekamut-caxs'!B28</f>
        <v>0</v>
      </c>
      <c r="C28" s="146"/>
      <c r="D28" s="146"/>
      <c r="E28" s="146"/>
      <c r="F28" s="108">
        <f>+'Ekamut-caxs'!D28</f>
        <v>0</v>
      </c>
      <c r="G28" s="187"/>
      <c r="H28" s="312" t="s">
        <v>244</v>
      </c>
      <c r="I28" s="29"/>
      <c r="J28" s="29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3" s="24" customFormat="1" ht="34.5">
      <c r="A29" s="336" t="s">
        <v>33</v>
      </c>
      <c r="B29" s="337" t="s">
        <v>80</v>
      </c>
      <c r="C29" s="350">
        <f>C30+C75+C87</f>
        <v>18835.904999999999</v>
      </c>
      <c r="D29" s="350">
        <f>D30+D75+D87</f>
        <v>38789.210000000006</v>
      </c>
      <c r="E29" s="350">
        <f>E30+E75+E87</f>
        <v>56395.015000000007</v>
      </c>
      <c r="F29" s="350">
        <f>F30+F75+F87</f>
        <v>75252.619999999981</v>
      </c>
      <c r="G29" s="339"/>
      <c r="H29" s="113"/>
      <c r="I29" s="14"/>
      <c r="J29" s="14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3" s="24" customFormat="1" ht="17.25">
      <c r="A30" s="13" t="s">
        <v>53</v>
      </c>
      <c r="B30" s="337" t="s">
        <v>56</v>
      </c>
      <c r="C30" s="350">
        <f>SUM(C31,C34:C40,C44:C68,C72:C74)</f>
        <v>18835.904999999999</v>
      </c>
      <c r="D30" s="350">
        <f>SUM(D31,D34:D40,D44:D68,D72:D74)</f>
        <v>37339.210000000006</v>
      </c>
      <c r="E30" s="350">
        <f>SUM(E31,E34:E40,E44:E68,E72:E74)</f>
        <v>54945.015000000007</v>
      </c>
      <c r="F30" s="350">
        <f>SUM(F31,F34:F40,F44:F68,F72:F74)</f>
        <v>73802.619999999981</v>
      </c>
      <c r="G30" s="339"/>
      <c r="H30" s="33"/>
      <c r="I30" s="14"/>
      <c r="J30" s="14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3" s="24" customFormat="1" ht="17.25">
      <c r="A31" s="311">
        <v>1</v>
      </c>
      <c r="B31" s="352" t="str">
        <f>+'Ekamut-caxs'!B32</f>
        <v>Աշխատավարձի գծով</v>
      </c>
      <c r="C31" s="357">
        <f>+F31/12*3</f>
        <v>13473.625</v>
      </c>
      <c r="D31" s="357">
        <f>+F31/12*6</f>
        <v>26947.25</v>
      </c>
      <c r="E31" s="357">
        <f>+F31/12*9</f>
        <v>40420.875</v>
      </c>
      <c r="F31" s="351">
        <f>+'Ekamut-caxs'!D32</f>
        <v>53894.5</v>
      </c>
      <c r="G31" s="187"/>
      <c r="H31" s="36"/>
      <c r="I31" s="29"/>
      <c r="J31" s="29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3" s="323" customFormat="1" ht="15" hidden="1">
      <c r="A32" s="356">
        <f>+A31+0.1</f>
        <v>1.1000000000000001</v>
      </c>
      <c r="B32" s="353" t="str">
        <f>+'Ekamut-caxs'!B33</f>
        <v>վճարովի ծառայության գծով</v>
      </c>
      <c r="C32" s="318"/>
      <c r="D32" s="318"/>
      <c r="E32" s="318"/>
      <c r="F32" s="354">
        <f>+'Ekamut-caxs'!D33</f>
        <v>0</v>
      </c>
      <c r="G32" s="320"/>
      <c r="H32" s="321"/>
      <c r="I32" s="322"/>
      <c r="J32" s="322"/>
      <c r="K32" s="417" t="str">
        <f t="shared" si="4"/>
        <v/>
      </c>
      <c r="L32" s="417" t="str">
        <f t="shared" si="5"/>
        <v/>
      </c>
      <c r="M32" s="417" t="str">
        <f t="shared" si="6"/>
        <v/>
      </c>
    </row>
    <row r="33" spans="1:13" s="323" customFormat="1" ht="15" hidden="1">
      <c r="A33" s="356">
        <f>+A32+0.1</f>
        <v>1.2000000000000002</v>
      </c>
      <c r="B33" s="353">
        <f>+'Ekamut-caxs'!B34</f>
        <v>0</v>
      </c>
      <c r="C33" s="318"/>
      <c r="D33" s="318"/>
      <c r="E33" s="318"/>
      <c r="F33" s="354">
        <f>+'Ekamut-caxs'!D34</f>
        <v>0</v>
      </c>
      <c r="G33" s="320"/>
      <c r="H33" s="321"/>
      <c r="I33" s="322"/>
      <c r="J33" s="322"/>
      <c r="K33" s="417" t="str">
        <f t="shared" si="4"/>
        <v/>
      </c>
      <c r="L33" s="417" t="str">
        <f t="shared" si="5"/>
        <v/>
      </c>
      <c r="M33" s="417" t="str">
        <f t="shared" si="6"/>
        <v/>
      </c>
    </row>
    <row r="34" spans="1:13" s="24" customFormat="1" ht="17.25">
      <c r="A34" s="355">
        <f>+A31+1</f>
        <v>2</v>
      </c>
      <c r="B34" s="352" t="str">
        <f>+'Ekamut-caxs'!B35</f>
        <v>Սննդի գծով</v>
      </c>
      <c r="C34" s="146">
        <f>+F34/12*3</f>
        <v>3072.38</v>
      </c>
      <c r="D34" s="146">
        <f>+F34/12*6</f>
        <v>6144.76</v>
      </c>
      <c r="E34" s="146">
        <f>+F34/12*9</f>
        <v>9217.1400000000012</v>
      </c>
      <c r="F34" s="351">
        <f>+'Ekamut-caxs'!D35</f>
        <v>12289.52</v>
      </c>
      <c r="G34" s="187"/>
      <c r="H34" s="36"/>
      <c r="I34" s="29"/>
      <c r="J34" s="29"/>
      <c r="K34" s="417" t="str">
        <f t="shared" si="4"/>
        <v/>
      </c>
      <c r="L34" s="417" t="str">
        <f t="shared" si="5"/>
        <v/>
      </c>
      <c r="M34" s="417" t="str">
        <f t="shared" si="6"/>
        <v/>
      </c>
    </row>
    <row r="35" spans="1:13" s="24" customFormat="1" ht="17.25">
      <c r="A35" s="355">
        <f>+A34+1</f>
        <v>3</v>
      </c>
      <c r="B35" s="352" t="str">
        <f>+'Ekamut-caxs'!B36</f>
        <v>Ջեռուցման գծով</v>
      </c>
      <c r="C35" s="146">
        <v>983</v>
      </c>
      <c r="D35" s="146">
        <v>1503</v>
      </c>
      <c r="E35" s="146">
        <v>1503</v>
      </c>
      <c r="F35" s="351">
        <f>+'Ekamut-caxs'!D36</f>
        <v>2620.6999999999998</v>
      </c>
      <c r="G35" s="187"/>
      <c r="H35" s="36">
        <f>+F35-'Komunal '!F27</f>
        <v>0</v>
      </c>
      <c r="I35" s="29"/>
      <c r="J35" s="29"/>
      <c r="K35" s="417" t="str">
        <f t="shared" si="4"/>
        <v/>
      </c>
      <c r="L35" s="417" t="str">
        <f t="shared" si="5"/>
        <v/>
      </c>
      <c r="M35" s="417" t="str">
        <f t="shared" si="6"/>
        <v/>
      </c>
    </row>
    <row r="36" spans="1:13" s="24" customFormat="1" ht="17.25">
      <c r="A36" s="355">
        <f t="shared" ref="A36:A40" si="12">+A35+1</f>
        <v>4</v>
      </c>
      <c r="B36" s="352" t="str">
        <f>+'Ekamut-caxs'!B37</f>
        <v>Էլեկտրաէներգիայի գծով</v>
      </c>
      <c r="C36" s="146">
        <v>281.5</v>
      </c>
      <c r="D36" s="146">
        <v>659.6</v>
      </c>
      <c r="E36" s="146">
        <v>938.4</v>
      </c>
      <c r="F36" s="351">
        <f>+'Ekamut-caxs'!D37</f>
        <v>1433.2</v>
      </c>
      <c r="G36" s="187"/>
      <c r="H36" s="36">
        <f>+F36-'Komunal '!J27</f>
        <v>0</v>
      </c>
      <c r="I36" s="29"/>
      <c r="J36" s="29"/>
      <c r="K36" s="417" t="str">
        <f t="shared" si="4"/>
        <v/>
      </c>
      <c r="L36" s="417" t="str">
        <f t="shared" si="5"/>
        <v/>
      </c>
      <c r="M36" s="417" t="str">
        <f t="shared" si="6"/>
        <v/>
      </c>
    </row>
    <row r="37" spans="1:13" s="24" customFormat="1" ht="17.25">
      <c r="A37" s="355">
        <f t="shared" si="12"/>
        <v>5</v>
      </c>
      <c r="B37" s="352" t="str">
        <f>+'Ekamut-caxs'!B38</f>
        <v>Ջրմուղ-կոյուղու գծով</v>
      </c>
      <c r="C37" s="146">
        <v>29.8</v>
      </c>
      <c r="D37" s="146">
        <v>84</v>
      </c>
      <c r="E37" s="146">
        <v>138.5</v>
      </c>
      <c r="F37" s="351">
        <f>+'Komunal '!M27</f>
        <v>206.4</v>
      </c>
      <c r="G37" s="187"/>
      <c r="H37" s="36">
        <f>+F37-'Komunal '!M27</f>
        <v>0</v>
      </c>
      <c r="I37" s="29"/>
      <c r="J37" s="29"/>
      <c r="K37" s="417" t="str">
        <f t="shared" si="4"/>
        <v/>
      </c>
      <c r="L37" s="417" t="str">
        <f t="shared" si="5"/>
        <v/>
      </c>
      <c r="M37" s="417" t="str">
        <f t="shared" si="6"/>
        <v/>
      </c>
    </row>
    <row r="38" spans="1:13" s="24" customFormat="1" ht="17.25">
      <c r="A38" s="355">
        <f t="shared" si="12"/>
        <v>6</v>
      </c>
      <c r="B38" s="352" t="str">
        <f>+'Ekamut-caxs'!B39</f>
        <v>Աղբահանության գծով</v>
      </c>
      <c r="C38" s="146">
        <v>14.3</v>
      </c>
      <c r="D38" s="146">
        <v>28.6</v>
      </c>
      <c r="E38" s="146">
        <v>42.9</v>
      </c>
      <c r="F38" s="351">
        <f>+'Ekamut-caxs'!D39</f>
        <v>57.2</v>
      </c>
      <c r="G38" s="187"/>
      <c r="H38" s="36"/>
      <c r="I38" s="29"/>
      <c r="J38" s="29"/>
      <c r="K38" s="417" t="str">
        <f t="shared" si="4"/>
        <v/>
      </c>
      <c r="L38" s="417" t="str">
        <f t="shared" si="5"/>
        <v/>
      </c>
      <c r="M38" s="417" t="str">
        <f t="shared" si="6"/>
        <v/>
      </c>
    </row>
    <row r="39" spans="1:13" s="24" customFormat="1" ht="17.25">
      <c r="A39" s="355">
        <f t="shared" si="12"/>
        <v>7</v>
      </c>
      <c r="B39" s="352" t="str">
        <f>+'Ekamut-caxs'!B40</f>
        <v>Ախտաբանության գծով</v>
      </c>
      <c r="C39" s="146">
        <v>15</v>
      </c>
      <c r="D39" s="146">
        <v>30</v>
      </c>
      <c r="E39" s="146">
        <v>45</v>
      </c>
      <c r="F39" s="351">
        <f>+'Ekamut-caxs'!D40</f>
        <v>60</v>
      </c>
      <c r="G39" s="187"/>
      <c r="H39" s="36"/>
      <c r="I39" s="29"/>
      <c r="J39" s="29"/>
      <c r="K39" s="417" t="str">
        <f t="shared" si="4"/>
        <v/>
      </c>
      <c r="L39" s="417" t="str">
        <f t="shared" si="5"/>
        <v/>
      </c>
      <c r="M39" s="417" t="str">
        <f t="shared" si="6"/>
        <v/>
      </c>
    </row>
    <row r="40" spans="1:13" s="24" customFormat="1" ht="17.25">
      <c r="A40" s="355">
        <f t="shared" si="12"/>
        <v>8</v>
      </c>
      <c r="B40" s="352" t="str">
        <f>+'Ekamut-caxs'!B41</f>
        <v>Կապի գծով, այդ թվում`</v>
      </c>
      <c r="C40" s="357">
        <f t="shared" ref="C40:D40" si="13">SUM(C41:C43)</f>
        <v>40.4</v>
      </c>
      <c r="D40" s="357">
        <f t="shared" si="13"/>
        <v>80.8</v>
      </c>
      <c r="E40" s="357">
        <f>SUM(E41:E43)</f>
        <v>121.2</v>
      </c>
      <c r="F40" s="351">
        <f>SUM(F41:F43)</f>
        <v>161.4</v>
      </c>
      <c r="G40" s="187"/>
      <c r="H40" s="36"/>
      <c r="I40" s="29"/>
      <c r="J40" s="29"/>
      <c r="K40" s="417" t="str">
        <f t="shared" si="4"/>
        <v/>
      </c>
      <c r="L40" s="417" t="str">
        <f t="shared" si="5"/>
        <v/>
      </c>
      <c r="M40" s="417" t="str">
        <f t="shared" si="6"/>
        <v/>
      </c>
    </row>
    <row r="41" spans="1:13" s="323" customFormat="1" ht="15">
      <c r="A41" s="356">
        <f>+A40+0.1</f>
        <v>8.1</v>
      </c>
      <c r="B41" s="353" t="str">
        <f>+'Ekamut-caxs'!B42</f>
        <v>բաժանորդային վճար</v>
      </c>
      <c r="C41" s="318">
        <v>14.4</v>
      </c>
      <c r="D41" s="318">
        <v>28.8</v>
      </c>
      <c r="E41" s="318">
        <v>43.2</v>
      </c>
      <c r="F41" s="354">
        <f>+'Ekamut-caxs'!D42</f>
        <v>57.6</v>
      </c>
      <c r="G41" s="320"/>
      <c r="H41" s="321"/>
      <c r="I41" s="322"/>
      <c r="J41" s="322"/>
      <c r="K41" s="417" t="str">
        <f t="shared" si="4"/>
        <v/>
      </c>
      <c r="L41" s="417" t="str">
        <f t="shared" si="5"/>
        <v/>
      </c>
      <c r="M41" s="417" t="str">
        <f t="shared" si="6"/>
        <v/>
      </c>
    </row>
    <row r="42" spans="1:13" s="323" customFormat="1" ht="15">
      <c r="A42" s="356">
        <f>+A41+0.1</f>
        <v>8.1999999999999993</v>
      </c>
      <c r="B42" s="353" t="str">
        <f>+'Ekamut-caxs'!B43</f>
        <v>րոպեավճար</v>
      </c>
      <c r="C42" s="318">
        <v>2</v>
      </c>
      <c r="D42" s="318">
        <v>4</v>
      </c>
      <c r="E42" s="318">
        <v>6</v>
      </c>
      <c r="F42" s="354">
        <f>+'Ekamut-caxs'!D43</f>
        <v>7.8</v>
      </c>
      <c r="G42" s="320"/>
      <c r="H42" s="321"/>
      <c r="I42" s="322"/>
      <c r="J42" s="322"/>
      <c r="K42" s="417" t="str">
        <f t="shared" si="4"/>
        <v/>
      </c>
      <c r="L42" s="417" t="str">
        <f t="shared" si="5"/>
        <v/>
      </c>
      <c r="M42" s="417" t="str">
        <f t="shared" si="6"/>
        <v/>
      </c>
    </row>
    <row r="43" spans="1:13" s="323" customFormat="1" ht="15">
      <c r="A43" s="356">
        <f>+A42+0.1</f>
        <v>8.2999999999999989</v>
      </c>
      <c r="B43" s="353" t="str">
        <f>+'Ekamut-caxs'!B44</f>
        <v>ինտերնետ կապ</v>
      </c>
      <c r="C43" s="318">
        <f>8*3</f>
        <v>24</v>
      </c>
      <c r="D43" s="318">
        <f>8*6</f>
        <v>48</v>
      </c>
      <c r="E43" s="318">
        <f>8*9</f>
        <v>72</v>
      </c>
      <c r="F43" s="354">
        <f>+'Ekamut-caxs'!D44</f>
        <v>96</v>
      </c>
      <c r="G43" s="320"/>
      <c r="H43" s="321"/>
      <c r="I43" s="322"/>
      <c r="J43" s="322"/>
      <c r="K43" s="417" t="str">
        <f t="shared" si="4"/>
        <v/>
      </c>
      <c r="L43" s="417" t="str">
        <f t="shared" si="5"/>
        <v/>
      </c>
      <c r="M43" s="417" t="str">
        <f t="shared" si="6"/>
        <v/>
      </c>
    </row>
    <row r="44" spans="1:13" s="24" customFormat="1" ht="17.25" hidden="1">
      <c r="A44" s="355">
        <f>+A40+1</f>
        <v>9</v>
      </c>
      <c r="B44" s="352" t="str">
        <f>+'Ekamut-caxs'!B45</f>
        <v>Բանկային ծառայության գծով</v>
      </c>
      <c r="C44" s="357">
        <f t="shared" ref="C44" si="14">F44/4*1</f>
        <v>0</v>
      </c>
      <c r="D44" s="357">
        <f t="shared" ref="D44" si="15">F44/4*2</f>
        <v>0</v>
      </c>
      <c r="E44" s="357">
        <f t="shared" ref="E44" si="16">F44/4*3</f>
        <v>0</v>
      </c>
      <c r="F44" s="351">
        <f>+'Ekamut-caxs'!D45</f>
        <v>0</v>
      </c>
      <c r="G44" s="187"/>
      <c r="H44" s="36"/>
      <c r="I44" s="29"/>
      <c r="J44" s="29"/>
      <c r="K44" s="417" t="str">
        <f t="shared" si="4"/>
        <v/>
      </c>
      <c r="L44" s="417" t="str">
        <f t="shared" si="5"/>
        <v/>
      </c>
      <c r="M44" s="417" t="str">
        <f t="shared" si="6"/>
        <v/>
      </c>
    </row>
    <row r="45" spans="1:13" s="24" customFormat="1" ht="17.25">
      <c r="A45" s="355">
        <v>9</v>
      </c>
      <c r="B45" s="352" t="str">
        <f>+'Ekamut-caxs'!B46</f>
        <v>Տնտեսական ապրանքների գծով</v>
      </c>
      <c r="C45" s="146">
        <v>150</v>
      </c>
      <c r="D45" s="146">
        <v>400</v>
      </c>
      <c r="E45" s="146">
        <v>550</v>
      </c>
      <c r="F45" s="351">
        <f>+'Ekamut-caxs'!D46</f>
        <v>735</v>
      </c>
      <c r="G45" s="187"/>
      <c r="H45" s="36"/>
      <c r="I45" s="29"/>
      <c r="J45" s="29"/>
      <c r="K45" s="417" t="str">
        <f t="shared" si="4"/>
        <v/>
      </c>
      <c r="L45" s="417" t="str">
        <f t="shared" si="5"/>
        <v/>
      </c>
      <c r="M45" s="417" t="str">
        <f t="shared" si="6"/>
        <v/>
      </c>
    </row>
    <row r="46" spans="1:13" s="24" customFormat="1" ht="17.25">
      <c r="A46" s="355">
        <f t="shared" ref="A46:A71" si="17">+A45+1</f>
        <v>10</v>
      </c>
      <c r="B46" s="352" t="str">
        <f>+'Ekamut-caxs'!B47</f>
        <v>Գրասենյակային ապրանքների գծով</v>
      </c>
      <c r="C46" s="146">
        <v>30</v>
      </c>
      <c r="D46" s="146">
        <v>60</v>
      </c>
      <c r="E46" s="146">
        <v>139.5</v>
      </c>
      <c r="F46" s="351">
        <f>+'Ekamut-caxs'!D47</f>
        <v>139.5</v>
      </c>
      <c r="G46" s="187"/>
      <c r="H46" s="36"/>
      <c r="I46" s="29"/>
      <c r="J46" s="29"/>
      <c r="K46" s="417" t="str">
        <f t="shared" si="4"/>
        <v/>
      </c>
      <c r="L46" s="417" t="str">
        <f t="shared" si="5"/>
        <v/>
      </c>
      <c r="M46" s="417" t="str">
        <f t="shared" si="6"/>
        <v/>
      </c>
    </row>
    <row r="47" spans="1:13" s="24" customFormat="1" ht="17.25">
      <c r="A47" s="355">
        <f t="shared" si="17"/>
        <v>11</v>
      </c>
      <c r="B47" s="352" t="str">
        <f>+'Ekamut-caxs'!B48</f>
        <v>Փոքրարժեք կամ արագամաշ առարկաների գծով</v>
      </c>
      <c r="C47" s="146">
        <v>20</v>
      </c>
      <c r="D47" s="146">
        <v>50</v>
      </c>
      <c r="E47" s="146">
        <v>100</v>
      </c>
      <c r="F47" s="351">
        <f>+'Ekamut-caxs'!D48</f>
        <v>100</v>
      </c>
      <c r="G47" s="187"/>
      <c r="H47" s="36"/>
      <c r="I47" s="29"/>
      <c r="J47" s="29"/>
      <c r="K47" s="417" t="str">
        <f t="shared" si="4"/>
        <v/>
      </c>
      <c r="L47" s="417" t="str">
        <f t="shared" si="5"/>
        <v/>
      </c>
      <c r="M47" s="417" t="str">
        <f t="shared" si="6"/>
        <v/>
      </c>
    </row>
    <row r="48" spans="1:13" s="24" customFormat="1" ht="17.25">
      <c r="A48" s="355">
        <f t="shared" si="17"/>
        <v>12</v>
      </c>
      <c r="B48" s="352" t="str">
        <f>+'Ekamut-caxs'!B49</f>
        <v>Ուսումնական նյութերի գծով</v>
      </c>
      <c r="C48" s="146">
        <v>200</v>
      </c>
      <c r="D48" s="146">
        <v>350</v>
      </c>
      <c r="E48" s="146">
        <v>500</v>
      </c>
      <c r="F48" s="351">
        <f>+'Ekamut-caxs'!D49</f>
        <v>600</v>
      </c>
      <c r="G48" s="187"/>
      <c r="H48" s="36"/>
      <c r="I48" s="29"/>
      <c r="J48" s="29"/>
      <c r="K48" s="417" t="str">
        <f t="shared" si="4"/>
        <v/>
      </c>
      <c r="L48" s="417" t="str">
        <f t="shared" si="5"/>
        <v/>
      </c>
      <c r="M48" s="417" t="str">
        <f t="shared" si="6"/>
        <v/>
      </c>
    </row>
    <row r="49" spans="1:13" s="24" customFormat="1" ht="17.25">
      <c r="A49" s="355">
        <f t="shared" si="17"/>
        <v>13</v>
      </c>
      <c r="B49" s="352" t="str">
        <f>+'Ekamut-caxs'!B50</f>
        <v>Դեղորայքի գծով</v>
      </c>
      <c r="C49" s="146">
        <v>30</v>
      </c>
      <c r="D49" s="146">
        <v>70</v>
      </c>
      <c r="E49" s="146">
        <v>194</v>
      </c>
      <c r="F49" s="351">
        <f>+'Ekamut-caxs'!D50</f>
        <v>194</v>
      </c>
      <c r="G49" s="187"/>
      <c r="H49" s="36"/>
      <c r="I49" s="29"/>
      <c r="J49" s="29"/>
      <c r="K49" s="417" t="str">
        <f t="shared" si="4"/>
        <v/>
      </c>
      <c r="L49" s="417" t="str">
        <f t="shared" si="5"/>
        <v/>
      </c>
      <c r="M49" s="417" t="str">
        <f t="shared" si="6"/>
        <v/>
      </c>
    </row>
    <row r="50" spans="1:13" s="24" customFormat="1" ht="17.25">
      <c r="A50" s="355">
        <f t="shared" si="17"/>
        <v>14</v>
      </c>
      <c r="B50" s="352" t="str">
        <f>+'Ekamut-caxs'!B51</f>
        <v>Բուժ.ծառայության գծով</v>
      </c>
      <c r="C50" s="146">
        <v>84.5</v>
      </c>
      <c r="D50" s="146">
        <v>84.5</v>
      </c>
      <c r="E50" s="146">
        <v>108.5</v>
      </c>
      <c r="F50" s="351">
        <f>+'Ekamut-caxs'!D51</f>
        <v>108.5</v>
      </c>
      <c r="G50" s="187"/>
      <c r="H50" s="36"/>
      <c r="I50" s="29"/>
      <c r="J50" s="29"/>
      <c r="K50" s="417" t="str">
        <f t="shared" si="4"/>
        <v/>
      </c>
      <c r="L50" s="417" t="str">
        <f t="shared" si="5"/>
        <v/>
      </c>
      <c r="M50" s="417" t="str">
        <f t="shared" si="6"/>
        <v/>
      </c>
    </row>
    <row r="51" spans="1:13" s="24" customFormat="1" ht="17.25">
      <c r="A51" s="355">
        <f t="shared" si="17"/>
        <v>15</v>
      </c>
      <c r="B51" s="352" t="str">
        <f>+'Ekamut-caxs'!B52</f>
        <v>Ընթացիկ վերանորոգման գծով</v>
      </c>
      <c r="C51" s="146">
        <v>150</v>
      </c>
      <c r="D51" s="146">
        <v>300</v>
      </c>
      <c r="E51" s="146">
        <v>300</v>
      </c>
      <c r="F51" s="351">
        <f>+'Ekamut-caxs'!D52</f>
        <v>300</v>
      </c>
      <c r="G51" s="187"/>
      <c r="H51" s="36"/>
      <c r="I51" s="29"/>
      <c r="J51" s="29"/>
      <c r="K51" s="417" t="str">
        <f t="shared" si="4"/>
        <v/>
      </c>
      <c r="L51" s="417" t="str">
        <f t="shared" si="5"/>
        <v/>
      </c>
      <c r="M51" s="417" t="str">
        <f t="shared" si="6"/>
        <v/>
      </c>
    </row>
    <row r="52" spans="1:13" s="24" customFormat="1" ht="17.25">
      <c r="A52" s="355">
        <f t="shared" si="17"/>
        <v>16</v>
      </c>
      <c r="B52" s="352" t="str">
        <f>+'Ekamut-caxs'!B53</f>
        <v>Ջեռուցման համակարգի սպասարկման գծով</v>
      </c>
      <c r="C52" s="146">
        <v>40.799999999999997</v>
      </c>
      <c r="D52" s="146">
        <v>40.799999999999997</v>
      </c>
      <c r="E52" s="146">
        <f>+F52</f>
        <v>88.9</v>
      </c>
      <c r="F52" s="351">
        <f>+'Ekamut-caxs'!D53</f>
        <v>88.9</v>
      </c>
      <c r="G52" s="187"/>
      <c r="H52" s="36"/>
      <c r="I52" s="29"/>
      <c r="J52" s="29"/>
      <c r="K52" s="417" t="str">
        <f t="shared" si="4"/>
        <v/>
      </c>
      <c r="L52" s="417" t="str">
        <f t="shared" si="5"/>
        <v/>
      </c>
      <c r="M52" s="417" t="str">
        <f t="shared" si="6"/>
        <v/>
      </c>
    </row>
    <row r="53" spans="1:13" s="24" customFormat="1" ht="17.25" hidden="1">
      <c r="A53" s="355">
        <f t="shared" si="17"/>
        <v>17</v>
      </c>
      <c r="B53" s="352" t="str">
        <f>+'Ekamut-caxs'!B54</f>
        <v>Կաթսայատան սպասարկման գծով</v>
      </c>
      <c r="C53" s="146"/>
      <c r="D53" s="146"/>
      <c r="E53" s="146"/>
      <c r="F53" s="351">
        <f>+'Ekamut-caxs'!D54</f>
        <v>0</v>
      </c>
      <c r="G53" s="187"/>
      <c r="H53" s="36"/>
      <c r="I53" s="29"/>
      <c r="J53" s="29"/>
      <c r="K53" s="417" t="str">
        <f t="shared" si="4"/>
        <v/>
      </c>
      <c r="L53" s="417" t="str">
        <f t="shared" si="5"/>
        <v/>
      </c>
      <c r="M53" s="417" t="str">
        <f t="shared" si="6"/>
        <v/>
      </c>
    </row>
    <row r="54" spans="1:13" s="24" customFormat="1" ht="17.25" hidden="1">
      <c r="A54" s="355">
        <f t="shared" si="17"/>
        <v>18</v>
      </c>
      <c r="B54" s="352" t="str">
        <f>+'Ekamut-caxs'!B55</f>
        <v>Սպասարկման և կոմունալ համավճարների գծով</v>
      </c>
      <c r="C54" s="146"/>
      <c r="D54" s="146"/>
      <c r="E54" s="146"/>
      <c r="F54" s="351">
        <f>+'Ekamut-caxs'!D55</f>
        <v>0</v>
      </c>
      <c r="G54" s="187"/>
      <c r="H54" s="36"/>
      <c r="I54" s="29"/>
      <c r="J54" s="29"/>
      <c r="K54" s="417" t="str">
        <f t="shared" si="4"/>
        <v/>
      </c>
      <c r="L54" s="417" t="str">
        <f t="shared" si="5"/>
        <v/>
      </c>
      <c r="M54" s="417" t="str">
        <f t="shared" si="6"/>
        <v/>
      </c>
    </row>
    <row r="55" spans="1:13" s="24" customFormat="1" ht="17.25">
      <c r="A55" s="355">
        <v>17</v>
      </c>
      <c r="B55" s="352" t="str">
        <f>+'Ekamut-caxs'!B56</f>
        <v>Գնումների համակարգողի ծառայության գծով</v>
      </c>
      <c r="C55" s="146">
        <v>20.8</v>
      </c>
      <c r="D55" s="146">
        <v>52.1</v>
      </c>
      <c r="E55" s="146">
        <v>83.3</v>
      </c>
      <c r="F55" s="351">
        <f>+'Ekamut-caxs'!D56</f>
        <v>125</v>
      </c>
      <c r="G55" s="187"/>
      <c r="H55" s="36"/>
      <c r="I55" s="29"/>
      <c r="J55" s="29"/>
      <c r="K55" s="417" t="str">
        <f t="shared" si="4"/>
        <v/>
      </c>
      <c r="L55" s="417" t="str">
        <f t="shared" si="5"/>
        <v/>
      </c>
      <c r="M55" s="417" t="str">
        <f t="shared" si="6"/>
        <v/>
      </c>
    </row>
    <row r="56" spans="1:13" s="24" customFormat="1" ht="17.25">
      <c r="A56" s="355">
        <f t="shared" si="17"/>
        <v>18</v>
      </c>
      <c r="B56" s="352" t="str">
        <f>+'Ekamut-caxs'!B57</f>
        <v>Համակարգիչների տեխնիկական սպասարկման գծով</v>
      </c>
      <c r="C56" s="146">
        <v>10</v>
      </c>
      <c r="D56" s="146">
        <v>40</v>
      </c>
      <c r="E56" s="146">
        <v>40</v>
      </c>
      <c r="F56" s="351">
        <f>+'Ekamut-caxs'!D57</f>
        <v>40</v>
      </c>
      <c r="G56" s="187"/>
      <c r="H56" s="36"/>
      <c r="I56" s="29"/>
      <c r="J56" s="29"/>
      <c r="K56" s="417" t="str">
        <f t="shared" si="4"/>
        <v/>
      </c>
      <c r="L56" s="417" t="str">
        <f t="shared" si="5"/>
        <v/>
      </c>
      <c r="M56" s="417" t="str">
        <f t="shared" si="6"/>
        <v/>
      </c>
    </row>
    <row r="57" spans="1:13" s="24" customFormat="1" ht="17.25">
      <c r="A57" s="355">
        <f t="shared" si="17"/>
        <v>19</v>
      </c>
      <c r="B57" s="352" t="str">
        <f>+'Ekamut-caxs'!B58</f>
        <v>Համակարգչային ծրագրի և կայքի սպասարկման գծով</v>
      </c>
      <c r="C57" s="146">
        <v>0</v>
      </c>
      <c r="D57" s="146">
        <v>0</v>
      </c>
      <c r="E57" s="146">
        <v>0</v>
      </c>
      <c r="F57" s="351">
        <f>+'Ekamut-caxs'!D58</f>
        <v>117</v>
      </c>
      <c r="G57" s="187"/>
      <c r="H57" s="36"/>
      <c r="I57" s="29"/>
      <c r="J57" s="29"/>
      <c r="K57" s="417" t="str">
        <f t="shared" si="4"/>
        <v/>
      </c>
      <c r="L57" s="417" t="str">
        <f t="shared" si="5"/>
        <v/>
      </c>
      <c r="M57" s="417" t="str">
        <f t="shared" si="6"/>
        <v/>
      </c>
    </row>
    <row r="58" spans="1:13" s="24" customFormat="1" ht="17.25">
      <c r="A58" s="355">
        <f t="shared" si="17"/>
        <v>20</v>
      </c>
      <c r="B58" s="352" t="str">
        <f>+'Ekamut-caxs'!B59</f>
        <v>էլ․ստորագրության գծով</v>
      </c>
      <c r="C58" s="146">
        <v>6</v>
      </c>
      <c r="D58" s="146">
        <v>6</v>
      </c>
      <c r="E58" s="146">
        <v>6</v>
      </c>
      <c r="F58" s="351">
        <f>+'Ekamut-caxs'!D59</f>
        <v>6</v>
      </c>
      <c r="G58" s="187"/>
      <c r="H58" s="36"/>
      <c r="I58" s="29"/>
      <c r="J58" s="29"/>
      <c r="K58" s="417" t="str">
        <f t="shared" si="4"/>
        <v/>
      </c>
      <c r="L58" s="417" t="str">
        <f t="shared" si="5"/>
        <v/>
      </c>
      <c r="M58" s="417" t="str">
        <f t="shared" si="6"/>
        <v/>
      </c>
    </row>
    <row r="59" spans="1:13" s="24" customFormat="1" ht="17.25">
      <c r="A59" s="355">
        <f t="shared" si="17"/>
        <v>21</v>
      </c>
      <c r="B59" s="352" t="str">
        <f>+'Ekamut-caxs'!B60</f>
        <v>Հայտարարության գծով</v>
      </c>
      <c r="C59" s="146">
        <v>0</v>
      </c>
      <c r="D59" s="146">
        <v>4</v>
      </c>
      <c r="E59" s="146">
        <v>4</v>
      </c>
      <c r="F59" s="351">
        <f>+'Ekamut-caxs'!D60</f>
        <v>4</v>
      </c>
      <c r="G59" s="187"/>
      <c r="H59" s="36"/>
      <c r="I59" s="29"/>
      <c r="J59" s="29"/>
      <c r="K59" s="417" t="str">
        <f t="shared" si="4"/>
        <v/>
      </c>
      <c r="L59" s="417" t="str">
        <f t="shared" si="5"/>
        <v/>
      </c>
      <c r="M59" s="417" t="str">
        <f t="shared" si="6"/>
        <v/>
      </c>
    </row>
    <row r="60" spans="1:13" s="24" customFormat="1" ht="17.25" hidden="1">
      <c r="A60" s="355">
        <f t="shared" si="17"/>
        <v>22</v>
      </c>
      <c r="B60" s="352" t="str">
        <f>+'Ekamut-caxs'!B61</f>
        <v>Բաժանորդագրության գծով</v>
      </c>
      <c r="C60" s="146"/>
      <c r="D60" s="146"/>
      <c r="E60" s="146"/>
      <c r="F60" s="351">
        <f>+'Ekamut-caxs'!D61</f>
        <v>0</v>
      </c>
      <c r="G60" s="187"/>
      <c r="H60" s="36"/>
      <c r="I60" s="29"/>
      <c r="J60" s="29"/>
      <c r="K60" s="417" t="str">
        <f t="shared" si="4"/>
        <v/>
      </c>
      <c r="L60" s="417" t="str">
        <f t="shared" si="5"/>
        <v/>
      </c>
      <c r="M60" s="417" t="str">
        <f t="shared" si="6"/>
        <v/>
      </c>
    </row>
    <row r="61" spans="1:13" s="24" customFormat="1" ht="17.25">
      <c r="A61" s="355">
        <v>22</v>
      </c>
      <c r="B61" s="352" t="str">
        <f>+'Ekamut-caxs'!B62</f>
        <v>Վերապատրաստման գծով</v>
      </c>
      <c r="C61" s="146">
        <v>0</v>
      </c>
      <c r="D61" s="146">
        <v>0</v>
      </c>
      <c r="E61" s="146">
        <v>0</v>
      </c>
      <c r="F61" s="351">
        <f>+'Ekamut-caxs'!D62</f>
        <v>48</v>
      </c>
      <c r="G61" s="187"/>
      <c r="H61" s="36"/>
      <c r="I61" s="29"/>
      <c r="J61" s="29"/>
      <c r="K61" s="417" t="str">
        <f t="shared" si="4"/>
        <v/>
      </c>
      <c r="L61" s="417" t="str">
        <f t="shared" si="5"/>
        <v/>
      </c>
      <c r="M61" s="417" t="str">
        <f t="shared" si="6"/>
        <v/>
      </c>
    </row>
    <row r="62" spans="1:13" s="24" customFormat="1" ht="17.25">
      <c r="A62" s="355">
        <f t="shared" si="17"/>
        <v>23</v>
      </c>
      <c r="B62" s="190" t="str">
        <f>+'Ekamut-caxs'!B63</f>
        <v>Միջոցառման կազմակերպման գծով</v>
      </c>
      <c r="C62" s="146">
        <v>0</v>
      </c>
      <c r="D62" s="146">
        <v>100</v>
      </c>
      <c r="E62" s="146">
        <v>100</v>
      </c>
      <c r="F62" s="108">
        <f>+'Ekamut-caxs'!D63</f>
        <v>100</v>
      </c>
      <c r="G62" s="187"/>
      <c r="H62" s="36"/>
      <c r="I62" s="29"/>
      <c r="J62" s="29"/>
      <c r="K62" s="417" t="str">
        <f t="shared" si="4"/>
        <v/>
      </c>
      <c r="L62" s="417" t="str">
        <f t="shared" si="5"/>
        <v/>
      </c>
      <c r="M62" s="417" t="str">
        <f t="shared" si="6"/>
        <v/>
      </c>
    </row>
    <row r="63" spans="1:13" s="24" customFormat="1" ht="17.25">
      <c r="A63" s="355">
        <f>+A62+1</f>
        <v>24</v>
      </c>
      <c r="B63" s="420" t="s">
        <v>289</v>
      </c>
      <c r="C63" s="146">
        <v>5</v>
      </c>
      <c r="D63" s="146">
        <v>5</v>
      </c>
      <c r="E63" s="146">
        <v>5</v>
      </c>
      <c r="F63" s="108">
        <v>5</v>
      </c>
      <c r="G63" s="187"/>
      <c r="H63" s="36"/>
      <c r="I63" s="29"/>
      <c r="J63" s="29"/>
      <c r="K63" s="417"/>
      <c r="L63" s="417"/>
      <c r="M63" s="417"/>
    </row>
    <row r="64" spans="1:13" s="24" customFormat="1" ht="17.25">
      <c r="A64" s="355">
        <f t="shared" si="17"/>
        <v>25</v>
      </c>
      <c r="B64" s="7" t="s">
        <v>288</v>
      </c>
      <c r="C64" s="146">
        <v>100</v>
      </c>
      <c r="D64" s="146">
        <v>100</v>
      </c>
      <c r="E64" s="146">
        <v>100</v>
      </c>
      <c r="F64" s="108">
        <v>100</v>
      </c>
      <c r="G64" s="187"/>
      <c r="H64" s="36"/>
      <c r="I64" s="29"/>
      <c r="J64" s="29"/>
      <c r="K64" s="417"/>
      <c r="L64" s="417"/>
      <c r="M64" s="417"/>
    </row>
    <row r="65" spans="1:13" s="24" customFormat="1" ht="17.25" hidden="1">
      <c r="A65" s="355">
        <f t="shared" si="17"/>
        <v>26</v>
      </c>
      <c r="B65" s="190" t="str">
        <f>+'Ekamut-caxs'!B66</f>
        <v>Կադաստրի ծառայության գծով</v>
      </c>
      <c r="C65" s="146"/>
      <c r="D65" s="146"/>
      <c r="E65" s="146"/>
      <c r="F65" s="108">
        <f>+'Ekamut-caxs'!D66</f>
        <v>0</v>
      </c>
      <c r="G65" s="187"/>
      <c r="H65" s="36"/>
      <c r="I65" s="29"/>
      <c r="J65" s="29"/>
      <c r="K65" s="417" t="str">
        <f t="shared" si="4"/>
        <v/>
      </c>
      <c r="L65" s="417" t="str">
        <f t="shared" si="5"/>
        <v/>
      </c>
      <c r="M65" s="417" t="str">
        <f t="shared" si="6"/>
        <v/>
      </c>
    </row>
    <row r="66" spans="1:13" s="24" customFormat="1" ht="17.25">
      <c r="A66" s="355">
        <f>+A64+1</f>
        <v>26</v>
      </c>
      <c r="B66" s="352" t="str">
        <f>+'Ekamut-caxs'!B67</f>
        <v>Դուրսգրվող գույքի վերագնահատման գծով</v>
      </c>
      <c r="C66" s="146">
        <v>0</v>
      </c>
      <c r="D66" s="146">
        <v>0</v>
      </c>
      <c r="E66" s="146">
        <v>0</v>
      </c>
      <c r="F66" s="351">
        <f>+'Ekamut-caxs'!D67</f>
        <v>70</v>
      </c>
      <c r="G66" s="187"/>
      <c r="H66" s="272" t="s">
        <v>243</v>
      </c>
      <c r="I66" s="29"/>
      <c r="J66" s="29"/>
      <c r="K66" s="417" t="str">
        <f t="shared" si="4"/>
        <v/>
      </c>
      <c r="L66" s="417" t="str">
        <f t="shared" si="5"/>
        <v/>
      </c>
      <c r="M66" s="417" t="str">
        <f t="shared" si="6"/>
        <v/>
      </c>
    </row>
    <row r="67" spans="1:13" s="24" customFormat="1" ht="17.25" hidden="1">
      <c r="A67" s="355">
        <f t="shared" si="17"/>
        <v>27</v>
      </c>
      <c r="B67" s="352" t="str">
        <f>+'Ekamut-caxs'!B68</f>
        <v>Կրակմարիչների լիցքավորում</v>
      </c>
      <c r="C67" s="146"/>
      <c r="D67" s="146"/>
      <c r="E67" s="146"/>
      <c r="F67" s="351">
        <f>+'Ekamut-caxs'!D68</f>
        <v>0</v>
      </c>
      <c r="G67" s="187"/>
      <c r="H67" s="272"/>
      <c r="I67" s="29"/>
      <c r="J67" s="29"/>
      <c r="K67" s="417" t="str">
        <f t="shared" si="4"/>
        <v/>
      </c>
      <c r="L67" s="417" t="str">
        <f t="shared" si="5"/>
        <v/>
      </c>
      <c r="M67" s="417" t="str">
        <f t="shared" si="6"/>
        <v/>
      </c>
    </row>
    <row r="68" spans="1:13" s="24" customFormat="1" ht="17.25" hidden="1">
      <c r="A68" s="355">
        <f t="shared" si="17"/>
        <v>28</v>
      </c>
      <c r="B68" s="190" t="s">
        <v>34</v>
      </c>
      <c r="C68" s="351">
        <f>SUM(C69:C71)</f>
        <v>0</v>
      </c>
      <c r="D68" s="351">
        <f t="shared" ref="D68:E68" si="18">SUM(D69:D71)</f>
        <v>0</v>
      </c>
      <c r="E68" s="351">
        <f t="shared" si="18"/>
        <v>0</v>
      </c>
      <c r="F68" s="351">
        <f>SUM(F69:F71)</f>
        <v>0</v>
      </c>
      <c r="G68" s="187"/>
      <c r="H68" s="36"/>
      <c r="I68" s="29"/>
      <c r="J68" s="29"/>
      <c r="K68" s="417" t="str">
        <f t="shared" si="4"/>
        <v/>
      </c>
      <c r="L68" s="417" t="str">
        <f t="shared" si="5"/>
        <v/>
      </c>
      <c r="M68" s="417" t="str">
        <f t="shared" si="6"/>
        <v/>
      </c>
    </row>
    <row r="69" spans="1:13" s="323" customFormat="1" ht="15" hidden="1" customHeight="1">
      <c r="A69" s="355">
        <f t="shared" si="17"/>
        <v>29</v>
      </c>
      <c r="B69" s="317" t="s">
        <v>35</v>
      </c>
      <c r="C69" s="318"/>
      <c r="D69" s="318"/>
      <c r="E69" s="318"/>
      <c r="F69" s="319"/>
      <c r="G69" s="320"/>
      <c r="H69" s="321"/>
      <c r="I69" s="322"/>
      <c r="J69" s="322"/>
      <c r="K69" s="417" t="str">
        <f t="shared" si="4"/>
        <v/>
      </c>
      <c r="L69" s="417" t="str">
        <f t="shared" si="5"/>
        <v/>
      </c>
      <c r="M69" s="417" t="str">
        <f t="shared" si="6"/>
        <v/>
      </c>
    </row>
    <row r="70" spans="1:13" s="323" customFormat="1" ht="15" hidden="1" customHeight="1">
      <c r="A70" s="355">
        <f t="shared" si="17"/>
        <v>30</v>
      </c>
      <c r="B70" s="317" t="s">
        <v>47</v>
      </c>
      <c r="C70" s="318"/>
      <c r="D70" s="318"/>
      <c r="E70" s="318"/>
      <c r="F70" s="319"/>
      <c r="G70" s="320"/>
      <c r="H70" s="321"/>
      <c r="I70" s="322"/>
      <c r="J70" s="322"/>
      <c r="K70" s="417" t="str">
        <f t="shared" si="4"/>
        <v/>
      </c>
      <c r="L70" s="417" t="str">
        <f t="shared" si="5"/>
        <v/>
      </c>
      <c r="M70" s="417" t="str">
        <f t="shared" si="6"/>
        <v/>
      </c>
    </row>
    <row r="71" spans="1:13" s="323" customFormat="1" ht="15" hidden="1" customHeight="1">
      <c r="A71" s="355">
        <f t="shared" si="17"/>
        <v>31</v>
      </c>
      <c r="B71" s="317" t="s">
        <v>81</v>
      </c>
      <c r="C71" s="318"/>
      <c r="D71" s="318"/>
      <c r="E71" s="318"/>
      <c r="F71" s="354">
        <f>+'Ekamut-caxs'!D71</f>
        <v>0</v>
      </c>
      <c r="G71" s="320"/>
      <c r="H71" s="321"/>
      <c r="I71" s="322"/>
      <c r="J71" s="322"/>
      <c r="K71" s="417" t="str">
        <f t="shared" si="4"/>
        <v/>
      </c>
      <c r="L71" s="417" t="str">
        <f t="shared" si="5"/>
        <v/>
      </c>
      <c r="M71" s="417" t="str">
        <f t="shared" si="6"/>
        <v/>
      </c>
    </row>
    <row r="72" spans="1:13" s="24" customFormat="1" ht="17.25">
      <c r="A72" s="355">
        <f>+A66+1</f>
        <v>27</v>
      </c>
      <c r="B72" s="340" t="s">
        <v>36</v>
      </c>
      <c r="C72" s="358">
        <f>+F72</f>
        <v>78.800000000000182</v>
      </c>
      <c r="D72" s="358">
        <f>+F72</f>
        <v>78.800000000000182</v>
      </c>
      <c r="E72" s="358">
        <f>+F72</f>
        <v>78.800000000000182</v>
      </c>
      <c r="F72" s="351">
        <f>+'Deb. ev kreditor'!D59-'Deb. ev kreditor'!D55</f>
        <v>78.800000000000182</v>
      </c>
      <c r="G72" s="187"/>
      <c r="H72" s="113">
        <f>+F72-'Deb. ev kreditor'!F59</f>
        <v>0</v>
      </c>
      <c r="I72" s="14"/>
      <c r="J72" s="14"/>
      <c r="K72" s="417" t="str">
        <f t="shared" si="4"/>
        <v/>
      </c>
      <c r="L72" s="417" t="str">
        <f t="shared" si="5"/>
        <v/>
      </c>
      <c r="M72" s="417" t="str">
        <f t="shared" si="6"/>
        <v/>
      </c>
    </row>
    <row r="73" spans="1:13" s="24" customFormat="1" ht="17.25">
      <c r="A73" s="313">
        <f>+A72+1</f>
        <v>28</v>
      </c>
      <c r="B73" s="340" t="str">
        <f>+'Ekamut-caxs'!B72</f>
        <v>Ծառերի էտման գծով</v>
      </c>
      <c r="C73" s="358">
        <v>0</v>
      </c>
      <c r="D73" s="358">
        <f>+F73</f>
        <v>120</v>
      </c>
      <c r="E73" s="358">
        <f>+F73</f>
        <v>120</v>
      </c>
      <c r="F73" s="351">
        <f>+'Ekamut-caxs'!D72</f>
        <v>120</v>
      </c>
      <c r="G73" s="187"/>
      <c r="H73" s="113"/>
      <c r="I73" s="14"/>
      <c r="J73" s="14"/>
      <c r="K73" s="417"/>
      <c r="L73" s="417"/>
      <c r="M73" s="417"/>
    </row>
    <row r="74" spans="1:13" s="24" customFormat="1" ht="17.25" hidden="1">
      <c r="A74" s="359">
        <f>+A72+1</f>
        <v>28</v>
      </c>
      <c r="B74" s="190" t="s">
        <v>82</v>
      </c>
      <c r="C74" s="146"/>
      <c r="D74" s="146"/>
      <c r="E74" s="146"/>
      <c r="F74" s="108"/>
      <c r="G74" s="187"/>
      <c r="H74" s="314" t="s">
        <v>195</v>
      </c>
      <c r="I74" s="61"/>
      <c r="J74" s="61"/>
      <c r="K74" s="417" t="str">
        <f t="shared" si="4"/>
        <v/>
      </c>
      <c r="L74" s="417" t="str">
        <f t="shared" si="5"/>
        <v/>
      </c>
      <c r="M74" s="417" t="str">
        <f t="shared" si="6"/>
        <v/>
      </c>
    </row>
    <row r="75" spans="1:13" s="25" customFormat="1" ht="17.25">
      <c r="A75" s="13" t="s">
        <v>54</v>
      </c>
      <c r="B75" s="337" t="s">
        <v>57</v>
      </c>
      <c r="C75" s="350">
        <f>C76+C83</f>
        <v>0</v>
      </c>
      <c r="D75" s="350">
        <f>D76+D83</f>
        <v>1450</v>
      </c>
      <c r="E75" s="350">
        <f>E76+E83</f>
        <v>1450</v>
      </c>
      <c r="F75" s="350">
        <f>F76+F83</f>
        <v>1450</v>
      </c>
      <c r="G75" s="339"/>
      <c r="H75" s="61"/>
      <c r="I75" s="61"/>
      <c r="J75" s="61"/>
      <c r="K75" s="417" t="str">
        <f t="shared" si="4"/>
        <v/>
      </c>
      <c r="L75" s="417" t="str">
        <f t="shared" si="5"/>
        <v/>
      </c>
      <c r="M75" s="417" t="str">
        <f t="shared" si="6"/>
        <v/>
      </c>
    </row>
    <row r="76" spans="1:13" s="24" customFormat="1" ht="17.25">
      <c r="A76" s="311">
        <v>1</v>
      </c>
      <c r="B76" s="190" t="s">
        <v>86</v>
      </c>
      <c r="C76" s="357">
        <f>SUM(C77:C82)</f>
        <v>0</v>
      </c>
      <c r="D76" s="357">
        <f>SUM(D77:D82)</f>
        <v>1450</v>
      </c>
      <c r="E76" s="357">
        <f>SUM(E77:E82)</f>
        <v>1450</v>
      </c>
      <c r="F76" s="351">
        <f>SUM(F77:F82)</f>
        <v>1450</v>
      </c>
      <c r="G76" s="187"/>
      <c r="H76" s="36"/>
      <c r="I76" s="29"/>
      <c r="J76" s="29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3" s="323" customFormat="1" ht="16.5" customHeight="1">
      <c r="A77" s="356">
        <f t="shared" ref="A77:A82" si="19">+A76+0.1</f>
        <v>1.1000000000000001</v>
      </c>
      <c r="B77" s="317" t="s">
        <v>83</v>
      </c>
      <c r="C77" s="318">
        <v>0</v>
      </c>
      <c r="D77" s="318">
        <f>200+70+70+80</f>
        <v>420</v>
      </c>
      <c r="E77" s="318">
        <f t="shared" ref="E77:F77" si="20">200+70+70+80</f>
        <v>420</v>
      </c>
      <c r="F77" s="318">
        <f t="shared" si="20"/>
        <v>420</v>
      </c>
      <c r="G77" s="320"/>
      <c r="H77" s="321"/>
      <c r="I77" s="322"/>
      <c r="J77" s="322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3" s="323" customFormat="1" ht="16.5" hidden="1" customHeight="1">
      <c r="A78" s="316">
        <v>1.2</v>
      </c>
      <c r="B78" s="317" t="s">
        <v>84</v>
      </c>
      <c r="C78" s="318">
        <v>0</v>
      </c>
      <c r="D78" s="318"/>
      <c r="E78" s="318"/>
      <c r="F78" s="318"/>
      <c r="G78" s="320"/>
      <c r="H78" s="321"/>
      <c r="I78" s="322"/>
      <c r="J78" s="322"/>
      <c r="K78" s="417" t="str">
        <f t="shared" si="4"/>
        <v/>
      </c>
      <c r="L78" s="417" t="str">
        <f t="shared" si="5"/>
        <v/>
      </c>
      <c r="M78" s="417" t="str">
        <f t="shared" si="6"/>
        <v/>
      </c>
    </row>
    <row r="79" spans="1:13" s="323" customFormat="1" ht="16.5" customHeight="1">
      <c r="A79" s="356">
        <v>1.2</v>
      </c>
      <c r="B79" s="317" t="s">
        <v>85</v>
      </c>
      <c r="C79" s="318">
        <v>0</v>
      </c>
      <c r="D79" s="318">
        <f>400+180+300+150</f>
        <v>1030</v>
      </c>
      <c r="E79" s="318">
        <f t="shared" ref="E79:F79" si="21">400+180+300+150</f>
        <v>1030</v>
      </c>
      <c r="F79" s="318">
        <f t="shared" si="21"/>
        <v>1030</v>
      </c>
      <c r="G79" s="320"/>
      <c r="H79" s="321"/>
      <c r="I79" s="322"/>
      <c r="J79" s="322"/>
      <c r="K79" s="417" t="str">
        <f t="shared" si="4"/>
        <v/>
      </c>
      <c r="L79" s="417" t="str">
        <f t="shared" si="5"/>
        <v/>
      </c>
      <c r="M79" s="417" t="str">
        <f t="shared" si="6"/>
        <v/>
      </c>
    </row>
    <row r="80" spans="1:13" s="323" customFormat="1" ht="16.5" hidden="1" customHeight="1">
      <c r="A80" s="316">
        <f t="shared" si="19"/>
        <v>1.3</v>
      </c>
      <c r="B80" s="317" t="s">
        <v>62</v>
      </c>
      <c r="C80" s="318"/>
      <c r="D80" s="318"/>
      <c r="E80" s="318"/>
      <c r="F80" s="319"/>
      <c r="G80" s="320"/>
      <c r="H80" s="321"/>
      <c r="I80" s="322"/>
      <c r="J80" s="322"/>
      <c r="K80" s="417" t="str">
        <f t="shared" ref="K80:K90" si="22">IF((D80-C80)&lt;0, ("սխալ"),"")</f>
        <v/>
      </c>
      <c r="L80" s="417" t="str">
        <f t="shared" ref="L80:L90" si="23">IF((E80-D80)&lt;0, ("սխալ"),"")</f>
        <v/>
      </c>
      <c r="M80" s="417" t="str">
        <f t="shared" ref="M80:M90" si="24">IF((F80-E80)&lt;0, ("սխալ"),"")</f>
        <v/>
      </c>
    </row>
    <row r="81" spans="1:13" s="323" customFormat="1" ht="16.5" hidden="1" customHeight="1">
      <c r="A81" s="316">
        <f t="shared" si="19"/>
        <v>1.4000000000000001</v>
      </c>
      <c r="B81" s="317" t="s">
        <v>63</v>
      </c>
      <c r="C81" s="318"/>
      <c r="D81" s="318"/>
      <c r="E81" s="318"/>
      <c r="F81" s="319"/>
      <c r="G81" s="320"/>
      <c r="H81" s="321"/>
      <c r="I81" s="322"/>
      <c r="J81" s="322"/>
      <c r="K81" s="417" t="str">
        <f t="shared" si="22"/>
        <v/>
      </c>
      <c r="L81" s="417" t="str">
        <f t="shared" si="23"/>
        <v/>
      </c>
      <c r="M81" s="417" t="str">
        <f t="shared" si="24"/>
        <v/>
      </c>
    </row>
    <row r="82" spans="1:13" s="24" customFormat="1" ht="17.25" hidden="1">
      <c r="A82" s="355">
        <f t="shared" si="19"/>
        <v>1.5000000000000002</v>
      </c>
      <c r="B82" s="143"/>
      <c r="C82" s="146"/>
      <c r="D82" s="146"/>
      <c r="E82" s="146"/>
      <c r="F82" s="108"/>
      <c r="G82" s="187"/>
      <c r="H82" s="33" t="s">
        <v>248</v>
      </c>
      <c r="I82" s="14"/>
      <c r="J82" s="14"/>
      <c r="K82" s="417" t="str">
        <f t="shared" si="22"/>
        <v/>
      </c>
      <c r="L82" s="417" t="str">
        <f t="shared" si="23"/>
        <v/>
      </c>
      <c r="M82" s="417" t="str">
        <f t="shared" si="24"/>
        <v/>
      </c>
    </row>
    <row r="83" spans="1:13" s="24" customFormat="1" ht="34.5" hidden="1">
      <c r="A83" s="311">
        <v>2</v>
      </c>
      <c r="B83" s="190" t="s">
        <v>87</v>
      </c>
      <c r="C83" s="357">
        <f t="shared" ref="C83:E83" si="25">SUM(C84:C86)</f>
        <v>0</v>
      </c>
      <c r="D83" s="357">
        <f t="shared" si="25"/>
        <v>0</v>
      </c>
      <c r="E83" s="357">
        <f t="shared" si="25"/>
        <v>0</v>
      </c>
      <c r="F83" s="351">
        <f>SUM(F84:F86)</f>
        <v>0</v>
      </c>
      <c r="G83" s="187"/>
      <c r="H83" s="36"/>
      <c r="I83" s="29"/>
      <c r="J83" s="29"/>
      <c r="K83" s="417" t="str">
        <f t="shared" si="22"/>
        <v/>
      </c>
      <c r="L83" s="417" t="str">
        <f t="shared" si="23"/>
        <v/>
      </c>
      <c r="M83" s="417" t="str">
        <f t="shared" si="24"/>
        <v/>
      </c>
    </row>
    <row r="84" spans="1:13" s="323" customFormat="1" ht="16.5" hidden="1" customHeight="1">
      <c r="A84" s="356">
        <f>+A83+0.1</f>
        <v>2.1</v>
      </c>
      <c r="B84" s="317" t="s">
        <v>59</v>
      </c>
      <c r="C84" s="318"/>
      <c r="D84" s="318"/>
      <c r="E84" s="318"/>
      <c r="F84" s="319"/>
      <c r="G84" s="320"/>
      <c r="H84" s="321"/>
      <c r="I84" s="322"/>
      <c r="J84" s="322"/>
      <c r="K84" s="417" t="str">
        <f t="shared" si="22"/>
        <v/>
      </c>
      <c r="L84" s="417" t="str">
        <f t="shared" si="23"/>
        <v/>
      </c>
      <c r="M84" s="417" t="str">
        <f t="shared" si="24"/>
        <v/>
      </c>
    </row>
    <row r="85" spans="1:13" s="323" customFormat="1" ht="16.5" hidden="1" customHeight="1">
      <c r="A85" s="356">
        <f>+A84+0.1</f>
        <v>2.2000000000000002</v>
      </c>
      <c r="B85" s="317" t="s">
        <v>58</v>
      </c>
      <c r="C85" s="318"/>
      <c r="D85" s="318"/>
      <c r="E85" s="318"/>
      <c r="F85" s="319"/>
      <c r="G85" s="320"/>
      <c r="H85" s="321"/>
      <c r="I85" s="322"/>
      <c r="J85" s="322"/>
      <c r="K85" s="417" t="str">
        <f t="shared" si="22"/>
        <v/>
      </c>
      <c r="L85" s="417" t="str">
        <f t="shared" si="23"/>
        <v/>
      </c>
      <c r="M85" s="417" t="str">
        <f t="shared" si="24"/>
        <v/>
      </c>
    </row>
    <row r="86" spans="1:13" s="323" customFormat="1" ht="16.5" hidden="1" customHeight="1">
      <c r="A86" s="356">
        <f>+A85+0.1</f>
        <v>2.3000000000000003</v>
      </c>
      <c r="B86" s="317" t="s">
        <v>48</v>
      </c>
      <c r="C86" s="318"/>
      <c r="D86" s="318"/>
      <c r="E86" s="318"/>
      <c r="F86" s="319"/>
      <c r="G86" s="320"/>
      <c r="H86" s="321"/>
      <c r="I86" s="322"/>
      <c r="J86" s="322"/>
      <c r="K86" s="417" t="str">
        <f t="shared" si="22"/>
        <v/>
      </c>
      <c r="L86" s="417" t="str">
        <f t="shared" si="23"/>
        <v/>
      </c>
      <c r="M86" s="417" t="str">
        <f t="shared" si="24"/>
        <v/>
      </c>
    </row>
    <row r="87" spans="1:13" s="25" customFormat="1" ht="34.5" hidden="1">
      <c r="A87" s="13" t="s">
        <v>55</v>
      </c>
      <c r="B87" s="337" t="s">
        <v>142</v>
      </c>
      <c r="C87" s="350">
        <f t="shared" ref="C87:E87" si="26">SUM(C88:C89)</f>
        <v>0</v>
      </c>
      <c r="D87" s="350">
        <f t="shared" si="26"/>
        <v>0</v>
      </c>
      <c r="E87" s="350">
        <f t="shared" si="26"/>
        <v>0</v>
      </c>
      <c r="F87" s="350">
        <f>SUM(F88:F89)</f>
        <v>0</v>
      </c>
      <c r="G87" s="339"/>
      <c r="H87" s="37"/>
      <c r="I87" s="30"/>
      <c r="J87" s="30"/>
      <c r="K87" s="417" t="str">
        <f t="shared" si="22"/>
        <v/>
      </c>
      <c r="L87" s="417" t="str">
        <f t="shared" si="23"/>
        <v/>
      </c>
      <c r="M87" s="417" t="str">
        <f t="shared" si="24"/>
        <v/>
      </c>
    </row>
    <row r="88" spans="1:13" s="25" customFormat="1" ht="17.25" hidden="1">
      <c r="A88" s="313">
        <v>1</v>
      </c>
      <c r="B88" s="143" t="s">
        <v>14</v>
      </c>
      <c r="C88" s="357">
        <f>+F88/12*2.3</f>
        <v>0</v>
      </c>
      <c r="D88" s="357">
        <f>+F88/12*6</f>
        <v>0</v>
      </c>
      <c r="E88" s="357">
        <f>+F88/12*9</f>
        <v>0</v>
      </c>
      <c r="F88" s="108"/>
      <c r="G88" s="187"/>
      <c r="H88" s="315">
        <f>+H10-F90</f>
        <v>-85.670000000024629</v>
      </c>
      <c r="I88" s="30"/>
      <c r="J88" s="30"/>
      <c r="K88" s="417" t="str">
        <f t="shared" si="22"/>
        <v/>
      </c>
      <c r="L88" s="417" t="str">
        <f t="shared" si="23"/>
        <v/>
      </c>
      <c r="M88" s="417" t="str">
        <f t="shared" si="24"/>
        <v/>
      </c>
    </row>
    <row r="89" spans="1:13" s="25" customFormat="1" ht="17.25" hidden="1">
      <c r="A89" s="313">
        <v>2</v>
      </c>
      <c r="B89" s="143"/>
      <c r="C89" s="146"/>
      <c r="D89" s="146"/>
      <c r="E89" s="146"/>
      <c r="F89" s="108"/>
      <c r="G89" s="187"/>
      <c r="H89" s="53"/>
      <c r="I89" s="30"/>
      <c r="J89" s="30"/>
      <c r="K89" s="417" t="str">
        <f t="shared" si="22"/>
        <v/>
      </c>
      <c r="L89" s="417" t="str">
        <f t="shared" si="23"/>
        <v/>
      </c>
      <c r="M89" s="417" t="str">
        <f t="shared" si="24"/>
        <v/>
      </c>
    </row>
    <row r="90" spans="1:13" s="25" customFormat="1" ht="34.5">
      <c r="A90" s="336" t="s">
        <v>37</v>
      </c>
      <c r="B90" s="337" t="s">
        <v>38</v>
      </c>
      <c r="C90" s="350">
        <f>C11+C12-C29</f>
        <v>445.86499999999069</v>
      </c>
      <c r="D90" s="350">
        <f>D11+D12-D29</f>
        <v>506.13999999998487</v>
      </c>
      <c r="E90" s="350">
        <f>E11+E12-E29</f>
        <v>1513.7849999999817</v>
      </c>
      <c r="F90" s="350">
        <f>F11+F12-F29</f>
        <v>4185.1700000000128</v>
      </c>
      <c r="G90" s="339"/>
      <c r="H90" s="439" t="s">
        <v>188</v>
      </c>
      <c r="I90" s="439"/>
      <c r="J90" s="112"/>
      <c r="K90" s="417" t="str">
        <f t="shared" si="22"/>
        <v/>
      </c>
      <c r="L90" s="417" t="str">
        <f t="shared" si="23"/>
        <v/>
      </c>
      <c r="M90" s="417" t="str">
        <f t="shared" si="24"/>
        <v/>
      </c>
    </row>
    <row r="91" spans="1:13" s="25" customFormat="1" ht="10.5" customHeight="1">
      <c r="A91" s="165"/>
      <c r="B91" s="341"/>
      <c r="C91" s="342"/>
      <c r="D91" s="342"/>
      <c r="E91" s="342"/>
      <c r="H91" s="37"/>
      <c r="I91" s="30"/>
      <c r="J91" s="30"/>
      <c r="K91" s="145" t="str">
        <f>IF((H91-F91)&lt;0, (0),"")</f>
        <v/>
      </c>
      <c r="L91" s="145" t="str">
        <f t="shared" ref="L91:M93" si="27">IF((I91-H91)&lt;0, (0),"")</f>
        <v/>
      </c>
      <c r="M91" s="145" t="str">
        <f t="shared" si="27"/>
        <v/>
      </c>
    </row>
    <row r="92" spans="1:13" s="5" customFormat="1" ht="20.25" hidden="1" customHeight="1">
      <c r="B92" s="343" t="s">
        <v>2</v>
      </c>
      <c r="C92" s="344"/>
      <c r="D92" s="344"/>
      <c r="E92" s="185" t="str">
        <f>+'Ekamut-caxs'!D76</f>
        <v>Մ.Գասպարյան</v>
      </c>
      <c r="F92" s="185"/>
      <c r="G92" s="185"/>
      <c r="H92" s="61"/>
      <c r="I92" s="14"/>
      <c r="J92" s="14"/>
      <c r="K92" s="145" t="e">
        <f>IF((H92-E92)&lt;0, (0),"")</f>
        <v>#VALUE!</v>
      </c>
      <c r="L92" s="145" t="str">
        <f t="shared" si="27"/>
        <v/>
      </c>
      <c r="M92" s="145" t="str">
        <f t="shared" si="27"/>
        <v/>
      </c>
    </row>
    <row r="93" spans="1:13" s="2" customFormat="1" ht="10.5" hidden="1" customHeight="1">
      <c r="A93" s="5"/>
      <c r="B93" s="17" t="s">
        <v>4</v>
      </c>
      <c r="C93" s="14"/>
      <c r="D93" s="14"/>
      <c r="E93" s="182" t="s">
        <v>91</v>
      </c>
      <c r="F93" s="182"/>
      <c r="G93" s="345"/>
      <c r="H93" s="346"/>
      <c r="I93" s="27"/>
      <c r="J93" s="27"/>
      <c r="K93" s="145"/>
      <c r="L93" s="145" t="str">
        <f t="shared" si="27"/>
        <v/>
      </c>
      <c r="M93" s="145" t="str">
        <f t="shared" si="27"/>
        <v/>
      </c>
    </row>
    <row r="94" spans="1:13" s="2" customFormat="1" ht="15.75" hidden="1" customHeight="1">
      <c r="B94" s="347" t="s">
        <v>6</v>
      </c>
      <c r="C94" s="30"/>
      <c r="D94" s="30"/>
      <c r="E94" s="185" t="str">
        <f>+'Ekamut-caxs'!D78</f>
        <v>Գ.Հայրապետյան</v>
      </c>
      <c r="F94" s="185"/>
      <c r="G94" s="185"/>
      <c r="H94" s="25"/>
      <c r="I94" s="27"/>
      <c r="J94" s="27"/>
      <c r="K94" s="145"/>
      <c r="L94" s="145"/>
      <c r="M94" s="145"/>
    </row>
    <row r="95" spans="1:13" s="2" customFormat="1" ht="12" hidden="1" customHeight="1">
      <c r="B95" s="331"/>
      <c r="C95" s="27"/>
      <c r="D95" s="27"/>
      <c r="E95" s="182" t="s">
        <v>91</v>
      </c>
      <c r="F95" s="182"/>
      <c r="G95" s="345"/>
      <c r="H95" s="346"/>
      <c r="I95" s="27"/>
      <c r="J95" s="27"/>
      <c r="K95" s="145"/>
      <c r="L95" s="145"/>
      <c r="M95" s="145"/>
    </row>
    <row r="96" spans="1:13" s="2" customFormat="1" hidden="1">
      <c r="B96" s="331"/>
      <c r="C96" s="27" t="s">
        <v>179</v>
      </c>
      <c r="D96" s="27"/>
      <c r="E96" s="27"/>
      <c r="F96" s="26"/>
      <c r="G96" s="26"/>
      <c r="H96" s="26"/>
      <c r="I96" s="27"/>
      <c r="J96" s="27"/>
      <c r="K96" s="145"/>
      <c r="L96" s="145"/>
      <c r="M96" s="145"/>
    </row>
    <row r="97" spans="2:13" s="205" customFormat="1" ht="112.5" customHeight="1">
      <c r="B97" s="348" t="s">
        <v>209</v>
      </c>
      <c r="C97" s="437"/>
      <c r="D97" s="437"/>
      <c r="E97" s="437"/>
      <c r="G97" s="206" t="s">
        <v>223</v>
      </c>
    </row>
    <row r="98" spans="2:13">
      <c r="K98" s="145"/>
      <c r="L98" s="145"/>
      <c r="M98" s="145"/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1:I11"/>
    <mergeCell ref="H90:I90"/>
  </mergeCells>
  <pageMargins left="0.15748031496062992" right="0.19685039370078741" top="0.23622047244094491" bottom="3.937007874015748E-2" header="0.15748031496062992" footer="0.19685039370078741"/>
  <pageSetup paperSize="9" scale="68" orientation="portrait" r:id="rId1"/>
  <headerFooter alignWithMargins="0"/>
  <ignoredErrors>
    <ignoredError sqref="F56:F57 F32:F33 F24 F29:F30 F41:F54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5"/>
  <sheetViews>
    <sheetView view="pageBreakPreview" topLeftCell="A39" zoomScaleSheetLayoutView="100" workbookViewId="0">
      <selection activeCell="D84" sqref="D83:D8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1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52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հ․113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275</v>
      </c>
      <c r="B3" s="446"/>
      <c r="C3" s="446"/>
      <c r="D3" s="446"/>
      <c r="E3" s="446"/>
      <c r="F3" s="446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30</v>
      </c>
      <c r="C5" s="104" t="s">
        <v>200</v>
      </c>
      <c r="D5" s="104" t="s">
        <v>201</v>
      </c>
      <c r="E5" s="376" t="s">
        <v>49</v>
      </c>
      <c r="F5" s="367" t="s">
        <v>202</v>
      </c>
      <c r="H5" s="164" t="s">
        <v>213</v>
      </c>
    </row>
    <row r="6" spans="1:9" s="7" customFormat="1" ht="17.25">
      <c r="A6" s="151" t="s">
        <v>7</v>
      </c>
      <c r="B6" s="377" t="s">
        <v>136</v>
      </c>
      <c r="C6" s="141">
        <f>SUM(C7:C8,C11,C14:C19,C22:C23)</f>
        <v>70719.42300000001</v>
      </c>
      <c r="D6" s="141">
        <f>SUM(D7:D8,D11,D14:D19,D22:D23)</f>
        <v>75714.990000000005</v>
      </c>
      <c r="E6" s="141">
        <f t="shared" ref="E6:E69" si="0">D6-C6</f>
        <v>4995.5669999999955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66343.7</v>
      </c>
      <c r="D7" s="109">
        <f>+'Ekamut-caxs'!D11</f>
        <v>71198.5</v>
      </c>
      <c r="E7" s="109">
        <f t="shared" si="0"/>
        <v>4854.8000000000029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48</v>
      </c>
      <c r="D9" s="386">
        <f>+'Ekamut-caxs'!D13</f>
        <v>48</v>
      </c>
      <c r="E9" s="391">
        <f t="shared" si="0"/>
        <v>0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2422.123</v>
      </c>
      <c r="D11" s="109">
        <f>SUM(D12:D13)</f>
        <v>2562.9899999999998</v>
      </c>
      <c r="E11" s="109">
        <f t="shared" si="0"/>
        <v>140.86699999999973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987.053</v>
      </c>
      <c r="D12" s="386">
        <f>+'Ekamut-caxs'!D16</f>
        <v>1525.65</v>
      </c>
      <c r="E12" s="391">
        <f t="shared" si="0"/>
        <v>538.59700000000009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1435.07</v>
      </c>
      <c r="D13" s="386">
        <f>+'Ekamut-caxs'!D17</f>
        <v>1037.3399999999999</v>
      </c>
      <c r="E13" s="391">
        <f t="shared" si="0"/>
        <v>-397.73</v>
      </c>
      <c r="F13" s="386"/>
    </row>
    <row r="14" spans="1:9" s="19" customFormat="1" ht="17.25" hidden="1" customHeight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v>4</v>
      </c>
      <c r="B15" s="143" t="str">
        <f>+'Ekamut-caxs'!B20</f>
        <v>Սպասարկման և կոմունալ համավճարներից</v>
      </c>
      <c r="C15" s="110">
        <v>5.8</v>
      </c>
      <c r="D15" s="109">
        <f>+'Ekamut-caxs'!D20</f>
        <v>0</v>
      </c>
      <c r="E15" s="109">
        <f t="shared" si="0"/>
        <v>-5.8</v>
      </c>
      <c r="F15" s="109"/>
    </row>
    <row r="16" spans="1:9" s="19" customFormat="1" ht="17.25" hidden="1" customHeight="1">
      <c r="A16" s="21">
        <f t="shared" ref="A16:A22" si="1">+A15+1</f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 customHeight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 customHeight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1899.8</v>
      </c>
      <c r="D19" s="110">
        <f>SUM(D20:D21)</f>
        <v>1899.8</v>
      </c>
      <c r="E19" s="109">
        <f t="shared" si="0"/>
        <v>0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1899.8</v>
      </c>
      <c r="D20" s="386">
        <f>+'Ekamut-caxs'!D25</f>
        <v>1899.8</v>
      </c>
      <c r="E20" s="391">
        <f t="shared" si="0"/>
        <v>0</v>
      </c>
      <c r="F20" s="386"/>
    </row>
    <row r="21" spans="1:7" s="392" customFormat="1" ht="17.25" hidden="1" customHeight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 hidden="1" customHeight="1">
      <c r="A22" s="21">
        <f t="shared" si="1"/>
        <v>6.1999999999999993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3" t="str">
        <f>+'Ekamut-caxs'!B18</f>
        <v>Սուբսիդիա ջրամատակարարման գծով</v>
      </c>
      <c r="C23" s="110">
        <v>0</v>
      </c>
      <c r="D23" s="109">
        <f>+'Ekamut-caxs'!D18</f>
        <v>5.7</v>
      </c>
      <c r="E23" s="109">
        <f>D23-C23</f>
        <v>5.7</v>
      </c>
      <c r="F23" s="109"/>
      <c r="G23" s="32" t="s">
        <v>282</v>
      </c>
    </row>
    <row r="24" spans="1:7" s="7" customFormat="1" ht="17.25">
      <c r="A24" s="151" t="s">
        <v>11</v>
      </c>
      <c r="B24" s="377" t="s">
        <v>137</v>
      </c>
      <c r="C24" s="378">
        <f>SUM(C25,C28:C34,C38:C64,C66:C68)</f>
        <v>70719.400000000009</v>
      </c>
      <c r="D24" s="378">
        <f>SUM(D25,D28:D34,D38:D64,D66:D68)</f>
        <v>75645.01999999999</v>
      </c>
      <c r="E24" s="141">
        <f t="shared" si="0"/>
        <v>4925.6199999999808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51242.3</v>
      </c>
      <c r="D25" s="110">
        <f>+'Ekamut-caxs'!D32</f>
        <v>53894.5</v>
      </c>
      <c r="E25" s="109">
        <f t="shared" si="0"/>
        <v>2652.1999999999971</v>
      </c>
      <c r="F25" s="105" t="s">
        <v>293</v>
      </c>
    </row>
    <row r="26" spans="1:7" s="392" customFormat="1" ht="17.25" hidden="1">
      <c r="A26" s="389">
        <v>1.1000000000000001</v>
      </c>
      <c r="B26" s="390" t="str">
        <f>+'Ekamut-caxs'!B33</f>
        <v>վճարովի ծառայության գծով</v>
      </c>
      <c r="C26" s="386"/>
      <c r="D26" s="386">
        <f>+'Ekamut-caxs'!D33</f>
        <v>0</v>
      </c>
      <c r="E26" s="391">
        <f>D26-C26</f>
        <v>0</v>
      </c>
      <c r="F26" s="386"/>
    </row>
    <row r="27" spans="1:7" s="392" customFormat="1" ht="17.25">
      <c r="A27" s="389">
        <v>1.1000000000000001</v>
      </c>
      <c r="B27" s="390" t="s">
        <v>258</v>
      </c>
      <c r="C27" s="386">
        <v>3334.7</v>
      </c>
      <c r="D27" s="386">
        <f>+'Ekamut-caxs'!D34</f>
        <v>0</v>
      </c>
      <c r="E27" s="391">
        <f>D27-C27</f>
        <v>-3334.7</v>
      </c>
      <c r="F27" s="386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10785.47</v>
      </c>
      <c r="D28" s="110">
        <f>+'Ekamut-caxs'!D35</f>
        <v>12289.52</v>
      </c>
      <c r="E28" s="109">
        <f t="shared" si="0"/>
        <v>1504.0500000000011</v>
      </c>
      <c r="F28" s="202" t="s">
        <v>292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2620.65</v>
      </c>
      <c r="D29" s="110">
        <f>+'Ekamut-caxs'!D36</f>
        <v>2620.6999999999998</v>
      </c>
      <c r="E29" s="109">
        <f t="shared" si="0"/>
        <v>4.9999999999727152E-2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1411.56</v>
      </c>
      <c r="D30" s="110">
        <f>+'Ekamut-caxs'!D37</f>
        <v>1433.2</v>
      </c>
      <c r="E30" s="109">
        <f t="shared" si="0"/>
        <v>21.6400000000001</v>
      </c>
      <c r="F30" s="105" t="s">
        <v>293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206.48</v>
      </c>
      <c r="D31" s="110">
        <f>+'Ekamut-caxs'!D38</f>
        <v>212.2</v>
      </c>
      <c r="E31" s="109">
        <f t="shared" si="0"/>
        <v>5.7199999999999989</v>
      </c>
      <c r="F31" s="105" t="s">
        <v>293</v>
      </c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55.15</v>
      </c>
      <c r="D32" s="110">
        <f>+'Ekamut-caxs'!D39</f>
        <v>57.2</v>
      </c>
      <c r="E32" s="109">
        <f t="shared" si="0"/>
        <v>2.0500000000000043</v>
      </c>
      <c r="F32" s="105" t="s">
        <v>298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137.4</v>
      </c>
      <c r="D34" s="110">
        <f>SUM(D35:D37)</f>
        <v>161.4</v>
      </c>
      <c r="E34" s="109">
        <f t="shared" si="0"/>
        <v>24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7.8</v>
      </c>
      <c r="D36" s="386">
        <f>+'Ekamut-caxs'!D43</f>
        <v>7.8</v>
      </c>
      <c r="E36" s="391">
        <f t="shared" si="0"/>
        <v>0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72</v>
      </c>
      <c r="D37" s="386">
        <f>+'Ekamut-caxs'!D44</f>
        <v>96</v>
      </c>
      <c r="E37" s="391">
        <f t="shared" si="0"/>
        <v>24</v>
      </c>
      <c r="F37" s="386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734.97</v>
      </c>
      <c r="D39" s="110">
        <f>+'Ekamut-caxs'!D46</f>
        <v>735</v>
      </c>
      <c r="E39" s="109">
        <f t="shared" si="0"/>
        <v>2.9999999999972715E-2</v>
      </c>
      <c r="F39" s="105"/>
      <c r="G39" s="5"/>
    </row>
    <row r="40" spans="1:7" s="19" customFormat="1" ht="17.25">
      <c r="A40" s="21">
        <f t="shared" ref="A40:A63" si="3">+A39+1</f>
        <v>10</v>
      </c>
      <c r="B40" s="143" t="str">
        <f>+'Ekamut-caxs'!B47</f>
        <v>Գրասենյակային ապրանքների գծով</v>
      </c>
      <c r="C40" s="110">
        <v>139.30000000000001</v>
      </c>
      <c r="D40" s="110">
        <f>+'Ekamut-caxs'!D47</f>
        <v>139.5</v>
      </c>
      <c r="E40" s="109">
        <f t="shared" si="0"/>
        <v>0.19999999999998863</v>
      </c>
      <c r="F40" s="105" t="s">
        <v>294</v>
      </c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99.6</v>
      </c>
      <c r="D41" s="110">
        <f>+'Ekamut-caxs'!D48</f>
        <v>100</v>
      </c>
      <c r="E41" s="109">
        <f t="shared" si="0"/>
        <v>0.40000000000000568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669.45</v>
      </c>
      <c r="D42" s="110">
        <f>+'Ekamut-caxs'!D49</f>
        <v>600</v>
      </c>
      <c r="E42" s="109">
        <f t="shared" si="0"/>
        <v>-69.450000000000045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42.1</v>
      </c>
      <c r="D43" s="110">
        <f>+'Ekamut-caxs'!D50</f>
        <v>194</v>
      </c>
      <c r="E43" s="109">
        <f>D43-C43</f>
        <v>151.9</v>
      </c>
      <c r="F43" s="105" t="s">
        <v>294</v>
      </c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57</v>
      </c>
      <c r="D44" s="110">
        <f>+'Ekamut-caxs'!D51</f>
        <v>108.5</v>
      </c>
      <c r="E44" s="109">
        <f t="shared" si="0"/>
        <v>51.5</v>
      </c>
      <c r="F44" s="105" t="s">
        <v>301</v>
      </c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149.97</v>
      </c>
      <c r="D45" s="110">
        <f>+'Ekamut-caxs'!D52</f>
        <v>300</v>
      </c>
      <c r="E45" s="109">
        <f t="shared" si="0"/>
        <v>150.03</v>
      </c>
      <c r="F45" s="105" t="s">
        <v>295</v>
      </c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88.9</v>
      </c>
      <c r="D46" s="110">
        <f>+'Ekamut-caxs'!D53</f>
        <v>88.9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v>17</v>
      </c>
      <c r="B48" s="143" t="str">
        <f>+'Ekamut-caxs'!B55</f>
        <v>Սպասարկման և կոմունալ համավճարների գծով</v>
      </c>
      <c r="C48" s="109">
        <v>5.8</v>
      </c>
      <c r="D48" s="110">
        <f>+'Ekamut-caxs'!D55</f>
        <v>0</v>
      </c>
      <c r="E48" s="109">
        <f>D48-C48</f>
        <v>-5.8</v>
      </c>
      <c r="F48" s="109"/>
    </row>
    <row r="49" spans="1:7" s="19" customFormat="1" ht="17.25">
      <c r="A49" s="21">
        <f t="shared" si="3"/>
        <v>18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 t="s">
        <v>298</v>
      </c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28</v>
      </c>
      <c r="D50" s="110">
        <f>+'Ekamut-caxs'!D57</f>
        <v>40</v>
      </c>
      <c r="E50" s="109">
        <f t="shared" si="0"/>
        <v>12</v>
      </c>
      <c r="F50" s="105" t="s">
        <v>300</v>
      </c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 t="s">
        <v>296</v>
      </c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8" si="4">D52-C52</f>
        <v>3</v>
      </c>
      <c r="F52" s="421" t="s">
        <v>297</v>
      </c>
    </row>
    <row r="53" spans="1:7" s="19" customFormat="1" ht="17.25">
      <c r="A53" s="21">
        <f t="shared" si="3"/>
        <v>22</v>
      </c>
      <c r="B53" s="143" t="str">
        <f>+'Ekamut-caxs'!B60</f>
        <v>Հայտարարության գծով</v>
      </c>
      <c r="C53" s="109">
        <v>4</v>
      </c>
      <c r="D53" s="110">
        <f>+'Ekamut-caxs'!D60</f>
        <v>4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421"/>
    </row>
    <row r="55" spans="1:7" s="19" customFormat="1" ht="17.25">
      <c r="A55" s="21">
        <v>23</v>
      </c>
      <c r="B55" s="143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421" t="s">
        <v>302</v>
      </c>
    </row>
    <row r="56" spans="1:7" s="19" customFormat="1" ht="17.25">
      <c r="A56" s="21">
        <f t="shared" si="3"/>
        <v>24</v>
      </c>
      <c r="B56" s="420" t="s">
        <v>263</v>
      </c>
      <c r="C56" s="109">
        <v>0</v>
      </c>
      <c r="D56" s="110">
        <v>100</v>
      </c>
      <c r="E56" s="109">
        <f t="shared" si="4"/>
        <v>100</v>
      </c>
      <c r="F56" s="421" t="s">
        <v>305</v>
      </c>
    </row>
    <row r="57" spans="1:7" s="19" customFormat="1" ht="17.25">
      <c r="A57" s="21">
        <f t="shared" si="3"/>
        <v>25</v>
      </c>
      <c r="B57" s="7" t="s">
        <v>299</v>
      </c>
      <c r="C57" s="109">
        <v>0</v>
      </c>
      <c r="D57" s="110">
        <v>50</v>
      </c>
      <c r="E57" s="109">
        <f t="shared" si="4"/>
        <v>50</v>
      </c>
      <c r="F57" s="421" t="s">
        <v>305</v>
      </c>
    </row>
    <row r="58" spans="1:7" s="19" customFormat="1" ht="17.25">
      <c r="A58" s="21">
        <v>26</v>
      </c>
      <c r="B58" s="420" t="s">
        <v>289</v>
      </c>
      <c r="C58" s="109">
        <v>0</v>
      </c>
      <c r="D58" s="110">
        <v>5</v>
      </c>
      <c r="E58" s="109">
        <f t="shared" si="4"/>
        <v>5</v>
      </c>
      <c r="F58" s="421" t="s">
        <v>305</v>
      </c>
    </row>
    <row r="59" spans="1:7" s="19" customFormat="1" ht="17.25">
      <c r="A59" s="21">
        <f t="shared" si="3"/>
        <v>27</v>
      </c>
      <c r="B59" s="7" t="s">
        <v>288</v>
      </c>
      <c r="C59" s="109">
        <v>0</v>
      </c>
      <c r="D59" s="110">
        <v>100</v>
      </c>
      <c r="E59" s="109">
        <f t="shared" si="4"/>
        <v>100</v>
      </c>
      <c r="F59" s="421" t="s">
        <v>305</v>
      </c>
    </row>
    <row r="60" spans="1:7" s="19" customFormat="1" ht="17.25" hidden="1">
      <c r="A60" s="21">
        <f t="shared" si="3"/>
        <v>28</v>
      </c>
      <c r="B60" s="143" t="s">
        <v>259</v>
      </c>
      <c r="C60" s="109">
        <v>0</v>
      </c>
      <c r="D60" s="110"/>
      <c r="E60" s="109">
        <f t="shared" si="4"/>
        <v>0</v>
      </c>
      <c r="F60" s="109"/>
    </row>
    <row r="61" spans="1:7" s="19" customFormat="1" ht="17.25" hidden="1">
      <c r="A61" s="21">
        <v>25</v>
      </c>
      <c r="B61" s="7" t="s">
        <v>286</v>
      </c>
      <c r="C61" s="109"/>
      <c r="D61" s="110">
        <f>+'Ekamut-caxs'!D66</f>
        <v>0</v>
      </c>
      <c r="E61" s="109">
        <f t="shared" si="4"/>
        <v>0</v>
      </c>
      <c r="F61" s="109"/>
    </row>
    <row r="62" spans="1:7" s="19" customFormat="1" ht="17.25">
      <c r="A62" s="21">
        <v>28</v>
      </c>
      <c r="B62" s="143" t="str">
        <f>+'Ekamut-caxs'!B67</f>
        <v>Դուրսգրվող գույքի վերագնահատման գծով</v>
      </c>
      <c r="C62" s="109">
        <v>0</v>
      </c>
      <c r="D62" s="110">
        <f>+'Ekamut-caxs'!D67</f>
        <v>70</v>
      </c>
      <c r="E62" s="109">
        <f>D62-C62</f>
        <v>70</v>
      </c>
      <c r="F62" s="369"/>
    </row>
    <row r="63" spans="1:7" s="19" customFormat="1" ht="17.25" hidden="1">
      <c r="A63" s="21">
        <f t="shared" si="3"/>
        <v>29</v>
      </c>
      <c r="B63" s="143" t="str">
        <f>+'Ekamut-caxs'!B68</f>
        <v>Կրակմարիչների լիցքավորում</v>
      </c>
      <c r="C63" s="109"/>
      <c r="D63" s="110">
        <f>+'Ekamut-caxs'!D68</f>
        <v>0</v>
      </c>
      <c r="E63" s="109">
        <f>D63-C63</f>
        <v>0</v>
      </c>
      <c r="F63" s="109"/>
      <c r="G63" s="32" t="s">
        <v>282</v>
      </c>
    </row>
    <row r="64" spans="1:7" s="19" customFormat="1" ht="17.25">
      <c r="A64" s="21">
        <v>29</v>
      </c>
      <c r="B64" s="143" t="str">
        <f>+'Ekamut-caxs'!B69</f>
        <v>Հիմնական միջոցների մաշվածության գծով, որից՝</v>
      </c>
      <c r="C64" s="109">
        <v>1899.8</v>
      </c>
      <c r="D64" s="110">
        <f>+'Ekamut-caxs'!D69</f>
        <v>1899.8</v>
      </c>
      <c r="E64" s="109">
        <f t="shared" si="4"/>
        <v>0</v>
      </c>
      <c r="F64" s="109"/>
    </row>
    <row r="65" spans="1:6" s="392" customFormat="1" ht="17.25">
      <c r="A65" s="389">
        <f>+A64+0.1</f>
        <v>29.1</v>
      </c>
      <c r="B65" s="390" t="str">
        <f>+'Ekamut-caxs'!B70</f>
        <v>պայմանով (անհատույց) ստացված</v>
      </c>
      <c r="C65" s="386">
        <v>1899.8</v>
      </c>
      <c r="D65" s="386">
        <f>+'Ekamut-caxs'!D70</f>
        <v>1899.8</v>
      </c>
      <c r="E65" s="391">
        <f t="shared" si="4"/>
        <v>0</v>
      </c>
      <c r="F65" s="386"/>
    </row>
    <row r="66" spans="1:6" s="19" customFormat="1" ht="17.25" hidden="1">
      <c r="A66" s="21">
        <f>+A64+1</f>
        <v>30</v>
      </c>
      <c r="B66" s="143" t="str">
        <f>+'Ekamut-caxs'!B71</f>
        <v xml:space="preserve">Չփոխհատուցվող հարկերի գծով </v>
      </c>
      <c r="C66" s="109"/>
      <c r="D66" s="110">
        <f>+'Ekamut-caxs'!D71</f>
        <v>0</v>
      </c>
      <c r="E66" s="109">
        <f t="shared" si="4"/>
        <v>0</v>
      </c>
      <c r="F66" s="109"/>
    </row>
    <row r="67" spans="1:6" s="19" customFormat="1" ht="17.25">
      <c r="A67" s="21">
        <v>30</v>
      </c>
      <c r="B67" s="143" t="s">
        <v>287</v>
      </c>
      <c r="C67" s="109">
        <v>15.5</v>
      </c>
      <c r="D67" s="110">
        <v>0</v>
      </c>
      <c r="E67" s="109">
        <f t="shared" si="4"/>
        <v>-15.5</v>
      </c>
      <c r="F67" s="109"/>
    </row>
    <row r="68" spans="1:6" s="19" customFormat="1" ht="17.25" hidden="1">
      <c r="A68" s="21">
        <f>+A66+1</f>
        <v>31</v>
      </c>
      <c r="B68" s="143" t="str">
        <f>+'Ekamut-caxs'!B73</f>
        <v>Այլ ծախսերի գծով</v>
      </c>
      <c r="C68" s="109"/>
      <c r="D68" s="110">
        <f>+'Ekamut-caxs'!D73</f>
        <v>85.6</v>
      </c>
      <c r="E68" s="109">
        <f t="shared" si="4"/>
        <v>85.6</v>
      </c>
      <c r="F68" s="109"/>
    </row>
    <row r="69" spans="1:6" s="12" customFormat="1" ht="17.25">
      <c r="A69" s="379"/>
      <c r="B69" s="380" t="s">
        <v>77</v>
      </c>
      <c r="C69" s="141">
        <f>C6-C24</f>
        <v>2.3000000001047738E-2</v>
      </c>
      <c r="D69" s="141">
        <f>D6-D24</f>
        <v>69.970000000015716</v>
      </c>
      <c r="E69" s="141">
        <f t="shared" si="0"/>
        <v>69.947000000014668</v>
      </c>
      <c r="F69" s="141"/>
    </row>
    <row r="70" spans="1:6" s="12" customFormat="1" ht="14.25">
      <c r="A70" s="44"/>
      <c r="B70" s="103"/>
      <c r="C70" s="114"/>
      <c r="D70" s="114"/>
      <c r="E70" s="114"/>
      <c r="F70" s="114"/>
    </row>
    <row r="71" spans="1:6" ht="24.75" customHeight="1">
      <c r="B71" s="381" t="s">
        <v>2</v>
      </c>
      <c r="C71" s="46"/>
      <c r="D71" s="445" t="str">
        <f>+'Ekamut-caxs'!D76</f>
        <v>Մ.Գասպարյան</v>
      </c>
      <c r="E71" s="445"/>
      <c r="F71" s="45"/>
    </row>
    <row r="72" spans="1:6" ht="9.75" customHeight="1">
      <c r="B72" s="382"/>
      <c r="C72" s="67"/>
      <c r="D72" s="444" t="s">
        <v>5</v>
      </c>
      <c r="E72" s="444"/>
      <c r="F72" s="383"/>
    </row>
    <row r="73" spans="1:6" ht="24.75" customHeight="1">
      <c r="B73" s="381" t="s">
        <v>6</v>
      </c>
      <c r="C73" s="46"/>
      <c r="D73" s="445" t="str">
        <f>+'Ekamut-caxs'!D78</f>
        <v>Գ.Հայրապետյան</v>
      </c>
      <c r="E73" s="445"/>
      <c r="F73" s="45"/>
    </row>
    <row r="74" spans="1:6" ht="11.25" customHeight="1">
      <c r="B74" s="65"/>
      <c r="C74" s="67"/>
      <c r="D74" s="444" t="s">
        <v>5</v>
      </c>
      <c r="E74" s="444"/>
      <c r="F74" s="383"/>
    </row>
    <row r="75" spans="1:6">
      <c r="B75" s="384" t="s">
        <v>1</v>
      </c>
      <c r="C75" s="67"/>
      <c r="D75" s="67"/>
      <c r="E75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3622047244094491" right="0.23622047244094491" top="0.23622047244094491" bottom="0.23622047244094491" header="0.19685039370078741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2"/>
  <sheetViews>
    <sheetView view="pageBreakPreview" topLeftCell="A3" zoomScaleSheetLayoutView="100" workbookViewId="0">
      <selection activeCell="D84" sqref="D83:D8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78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հ․113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276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4" t="s">
        <v>200</v>
      </c>
      <c r="D5" s="104" t="s">
        <v>201</v>
      </c>
      <c r="E5" s="366" t="s">
        <v>49</v>
      </c>
      <c r="F5" s="367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968.2</v>
      </c>
      <c r="D6" s="350">
        <f>+C86</f>
        <v>4178.2999999999884</v>
      </c>
      <c r="E6" s="106">
        <f t="shared" ref="E6:E72" si="0">D6-C6</f>
        <v>3210.0999999999885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SUM(C8,C9,C12,C16:C23)</f>
        <v>73144.200000000012</v>
      </c>
      <c r="D7" s="106">
        <f>SUM(D8:D9,D12,D16:D23)</f>
        <v>75259.490000000005</v>
      </c>
      <c r="E7" s="106">
        <f>D7-C7</f>
        <v>2115.2899999999936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hosqer'!B13</f>
        <v>Սուբսիդիայից</v>
      </c>
      <c r="C8" s="108">
        <v>69511</v>
      </c>
      <c r="D8" s="108">
        <f>+'Dramakan hosqer'!F13</f>
        <v>71198.5</v>
      </c>
      <c r="E8" s="108">
        <f>D8-C8</f>
        <v>1687.5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hosqer'!B14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hosqer'!B15</f>
        <v>վերապատրաստման գծով</v>
      </c>
      <c r="C10" s="319">
        <v>48</v>
      </c>
      <c r="D10" s="319">
        <f>+'Dramakan hosqer'!F15</f>
        <v>48</v>
      </c>
      <c r="E10" s="385">
        <f t="shared" si="1"/>
        <v>0</v>
      </c>
      <c r="F10" s="386"/>
      <c r="G10" s="387"/>
      <c r="H10" s="324"/>
      <c r="I10" s="324"/>
      <c r="J10" s="324"/>
      <c r="K10" s="324"/>
      <c r="L10" s="324"/>
      <c r="M10" s="324"/>
      <c r="N10" s="388"/>
      <c r="O10" s="388"/>
      <c r="P10" s="388"/>
      <c r="Q10" s="388"/>
      <c r="R10" s="388"/>
      <c r="S10" s="388"/>
      <c r="T10" s="388"/>
    </row>
    <row r="11" spans="1:20" s="325" customFormat="1" ht="17.25" hidden="1">
      <c r="A11" s="316">
        <f>+A10+0.1</f>
        <v>2.2000000000000002</v>
      </c>
      <c r="B11" s="317" t="str">
        <f>+'Dramakan hosqer'!B16</f>
        <v>կամավոր ատեստավորման գծով</v>
      </c>
      <c r="C11" s="319"/>
      <c r="D11" s="319">
        <f>+'Dramakan hosqer'!F16</f>
        <v>0</v>
      </c>
      <c r="E11" s="385">
        <f t="shared" si="1"/>
        <v>0</v>
      </c>
      <c r="F11" s="386"/>
      <c r="G11" s="387"/>
      <c r="H11" s="324"/>
      <c r="I11" s="324"/>
      <c r="J11" s="324"/>
      <c r="K11" s="324"/>
      <c r="L11" s="324"/>
      <c r="M11" s="324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0" t="str">
        <f>+'Dramakan hosqer'!B17</f>
        <v>Դրամաշնորհներ բյուջեից, որից՝</v>
      </c>
      <c r="C12" s="108">
        <f>SUM(C13:C15)</f>
        <v>3585.1</v>
      </c>
      <c r="D12" s="108">
        <f>SUM(D13:D15)</f>
        <v>4012.99</v>
      </c>
      <c r="E12" s="108">
        <f t="shared" si="1"/>
        <v>427.88999999999987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hosqer'!B18</f>
        <v>կրթության առանձնահատուկ պայմանների կարիք ունեցող երեխաների գծով</v>
      </c>
      <c r="C13" s="319">
        <v>987</v>
      </c>
      <c r="D13" s="319">
        <f>+'Dramakan hosqer'!F18</f>
        <v>1525.65</v>
      </c>
      <c r="E13" s="385">
        <f t="shared" si="1"/>
        <v>538.65000000000009</v>
      </c>
      <c r="F13" s="386"/>
      <c r="G13" s="387"/>
      <c r="H13" s="324"/>
      <c r="I13" s="324"/>
      <c r="J13" s="324"/>
      <c r="K13" s="324"/>
      <c r="L13" s="324"/>
      <c r="M13" s="324"/>
      <c r="N13" s="388"/>
      <c r="O13" s="388"/>
      <c r="P13" s="388"/>
      <c r="Q13" s="388"/>
      <c r="R13" s="388"/>
      <c r="S13" s="388"/>
      <c r="T13" s="388"/>
    </row>
    <row r="14" spans="1:20" s="325" customFormat="1" ht="17.25">
      <c r="A14" s="316">
        <f>+A13+0.1</f>
        <v>3.2</v>
      </c>
      <c r="B14" s="317" t="str">
        <f>+'Dramakan hosqer'!B19</f>
        <v>զինծառայողների երեխաների գծով</v>
      </c>
      <c r="C14" s="319">
        <v>1435.1</v>
      </c>
      <c r="D14" s="319">
        <f>+'Dramakan hosqer'!F19</f>
        <v>1037.3399999999999</v>
      </c>
      <c r="E14" s="385">
        <f t="shared" si="1"/>
        <v>-397.76</v>
      </c>
      <c r="F14" s="386"/>
      <c r="G14" s="387"/>
      <c r="H14" s="324"/>
      <c r="I14" s="324"/>
      <c r="J14" s="324"/>
      <c r="K14" s="324"/>
      <c r="L14" s="324"/>
      <c r="M14" s="324"/>
      <c r="N14" s="388"/>
      <c r="O14" s="388"/>
      <c r="P14" s="388"/>
      <c r="Q14" s="388"/>
      <c r="R14" s="388"/>
      <c r="S14" s="388"/>
      <c r="T14" s="388"/>
    </row>
    <row r="15" spans="1:20" s="325" customFormat="1" ht="17.25">
      <c r="A15" s="316">
        <f>+A14+0.1</f>
        <v>3.3000000000000003</v>
      </c>
      <c r="B15" s="317" t="str">
        <f>+'Dramakan hosqer'!B20</f>
        <v>հիմնական միջոցների ձեռքբերման գծով</v>
      </c>
      <c r="C15" s="319">
        <v>1163</v>
      </c>
      <c r="D15" s="319">
        <f>+'Dramakan hosqer'!F20</f>
        <v>1450</v>
      </c>
      <c r="E15" s="385">
        <f t="shared" si="1"/>
        <v>287</v>
      </c>
      <c r="F15" s="386"/>
      <c r="G15" s="387"/>
      <c r="H15" s="324"/>
      <c r="I15" s="324"/>
      <c r="J15" s="324"/>
      <c r="K15" s="324"/>
      <c r="L15" s="324"/>
      <c r="M15" s="324"/>
      <c r="N15" s="388"/>
      <c r="O15" s="388"/>
      <c r="P15" s="388"/>
      <c r="Q15" s="388"/>
      <c r="R15" s="388"/>
      <c r="S15" s="388"/>
      <c r="T15" s="388"/>
    </row>
    <row r="16" spans="1:20" s="19" customFormat="1" ht="17.25" hidden="1">
      <c r="A16" s="21">
        <f>+A12+1</f>
        <v>4</v>
      </c>
      <c r="B16" s="190" t="str">
        <f>+'Dramakan hosqer'!B21</f>
        <v xml:space="preserve">Վճարովի ծառայություններից </v>
      </c>
      <c r="C16" s="108"/>
      <c r="D16" s="108">
        <f>+'Dramakan hosqer'!F21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hosqer'!B22</f>
        <v>Սպասարկման և կոմունալ համավճարներից</v>
      </c>
      <c r="C17" s="108"/>
      <c r="D17" s="108">
        <f>+'Dramakan hosqer'!F22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hosqer'!B23</f>
        <v>Ֆինանսական օգնությունից (օգնիր մանկապարտեզիդ)</v>
      </c>
      <c r="C18" s="108"/>
      <c r="D18" s="108">
        <f>+'Dramakan hosqer'!F23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hosqer'!B24</f>
        <v>Ֆինանսական օգնությունից</v>
      </c>
      <c r="C19" s="108"/>
      <c r="D19" s="108">
        <f>+'Dramakan hosqer'!F24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hosqer'!B25</f>
        <v>Չփոխանակվող գործարքներից (դրամաշնորհից)</v>
      </c>
      <c r="C20" s="108"/>
      <c r="D20" s="108">
        <f>+'Dramakan hosqer'!F25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hosqer'!B26</f>
        <v>Դեբիտորական պարտքերից</v>
      </c>
      <c r="C21" s="108"/>
      <c r="D21" s="108">
        <f>+'Dramakan hosqer'!F26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0" t="str">
        <f>+'Dramakan hosqer'!B27</f>
        <v>Բանկի տոկոսից</v>
      </c>
      <c r="C22" s="108">
        <v>0.1</v>
      </c>
      <c r="D22" s="108">
        <f>+'Dramakan hosqer'!F27</f>
        <v>0</v>
      </c>
      <c r="E22" s="108">
        <f>D22-C22</f>
        <v>-0.1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0" t="s">
        <v>260</v>
      </c>
      <c r="C23" s="108"/>
      <c r="D23" s="108">
        <f>+'Dramakan hosqer'!F28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+C25+C71+C83</f>
        <v>69934.10000000002</v>
      </c>
      <c r="D24" s="106">
        <f>+D25+D71+D83</f>
        <v>75182.619999999981</v>
      </c>
      <c r="E24" s="106">
        <f t="shared" si="0"/>
        <v>5248.5199999999604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SUM(C26,C29:C35,C39:C65,C69:C70)</f>
        <v>68771.10000000002</v>
      </c>
      <c r="D25" s="106">
        <f>SUM(D26,D29:D35,D39:D65,D69:D70)</f>
        <v>73732.619999999981</v>
      </c>
      <c r="E25" s="106">
        <f t="shared" si="0"/>
        <v>4961.5199999999604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hosqer'!B31</f>
        <v>Աշխատավարձի գծով</v>
      </c>
      <c r="C26" s="108">
        <v>51242.3</v>
      </c>
      <c r="D26" s="108">
        <f>+'Dramakan hosqer'!F31</f>
        <v>53894.5</v>
      </c>
      <c r="E26" s="108">
        <f t="shared" si="0"/>
        <v>2652.1999999999971</v>
      </c>
      <c r="F26" s="105" t="s">
        <v>293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 hidden="1">
      <c r="A27" s="316">
        <v>1.1000000000000001</v>
      </c>
      <c r="B27" s="317" t="str">
        <f>+'Dramakan hosqer'!B32</f>
        <v>վճարովի ծառայության գծով</v>
      </c>
      <c r="C27" s="319"/>
      <c r="D27" s="319">
        <f>+'Dramakan hosqer'!F32</f>
        <v>0</v>
      </c>
      <c r="E27" s="385">
        <f t="shared" si="0"/>
        <v>0</v>
      </c>
      <c r="F27" s="386"/>
      <c r="G27" s="387"/>
      <c r="H27" s="324"/>
      <c r="I27" s="324"/>
      <c r="J27" s="324"/>
      <c r="K27" s="324"/>
      <c r="L27" s="324"/>
      <c r="M27" s="324"/>
      <c r="N27" s="388"/>
      <c r="O27" s="388"/>
      <c r="P27" s="388"/>
      <c r="Q27" s="388"/>
      <c r="R27" s="388"/>
      <c r="S27" s="388"/>
      <c r="T27" s="388"/>
    </row>
    <row r="28" spans="1:20" s="325" customFormat="1" ht="17.25">
      <c r="A28" s="316">
        <v>1.1000000000000001</v>
      </c>
      <c r="B28" s="317" t="s">
        <v>261</v>
      </c>
      <c r="C28" s="319">
        <v>3334.7</v>
      </c>
      <c r="D28" s="319">
        <f>+'Dramakan hosqer'!F33</f>
        <v>0</v>
      </c>
      <c r="E28" s="385">
        <f t="shared" si="0"/>
        <v>-3334.7</v>
      </c>
      <c r="F28" s="386"/>
      <c r="G28" s="387"/>
      <c r="H28" s="324"/>
      <c r="I28" s="324"/>
      <c r="J28" s="324"/>
      <c r="K28" s="324"/>
      <c r="L28" s="324"/>
      <c r="M28" s="324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3" t="str">
        <f>+'Dramakan hosqer'!B34</f>
        <v>Սննդի գծով</v>
      </c>
      <c r="C29" s="108">
        <v>10909.8</v>
      </c>
      <c r="D29" s="108">
        <f>+'Dramakan hosqer'!F34</f>
        <v>12289.52</v>
      </c>
      <c r="E29" s="108">
        <f t="shared" si="0"/>
        <v>1379.7200000000012</v>
      </c>
      <c r="F29" s="202" t="s">
        <v>292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hosqer'!B35</f>
        <v>Ջեռուցման գծով</v>
      </c>
      <c r="C30" s="108">
        <v>2479</v>
      </c>
      <c r="D30" s="108">
        <f>+'Dramakan hosqer'!F35</f>
        <v>2620.6999999999998</v>
      </c>
      <c r="E30" s="108">
        <f t="shared" si="0"/>
        <v>141.69999999999982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hosqer'!B36</f>
        <v>Էլեկտրաէներգիայի գծով</v>
      </c>
      <c r="C31" s="108">
        <v>1398.5</v>
      </c>
      <c r="D31" s="108">
        <f>+'Dramakan hosqer'!F36</f>
        <v>1433.2</v>
      </c>
      <c r="E31" s="108">
        <f t="shared" si="0"/>
        <v>34.700000000000045</v>
      </c>
      <c r="F31" s="105" t="s">
        <v>293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hosqer'!B37</f>
        <v>Ջրմուղ-կոյուղու գծով</v>
      </c>
      <c r="C32" s="108">
        <v>210.3</v>
      </c>
      <c r="D32" s="108">
        <f>+'Dramakan hosqer'!F37</f>
        <v>206.4</v>
      </c>
      <c r="E32" s="108">
        <f t="shared" si="0"/>
        <v>-3.9000000000000057</v>
      </c>
      <c r="F32" s="105" t="s">
        <v>293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hosqer'!B38</f>
        <v>Աղբահանության գծով</v>
      </c>
      <c r="C33" s="108">
        <v>55.2</v>
      </c>
      <c r="D33" s="108">
        <f>+'Dramakan hosqer'!F38</f>
        <v>57.2</v>
      </c>
      <c r="E33" s="108">
        <f t="shared" si="0"/>
        <v>2</v>
      </c>
      <c r="F33" s="105" t="s">
        <v>298</v>
      </c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hosqer'!B39</f>
        <v>Ախտաբանության գծով</v>
      </c>
      <c r="C34" s="108">
        <v>60</v>
      </c>
      <c r="D34" s="108">
        <f>+'Dramakan hosqer'!F39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hosqer'!B40</f>
        <v>Կապի գծով, այդ թվում`</v>
      </c>
      <c r="C35" s="108">
        <f>SUM(C36:C38)</f>
        <v>136.6</v>
      </c>
      <c r="D35" s="108">
        <f>SUM(D36:D38)</f>
        <v>161.4</v>
      </c>
      <c r="E35" s="108">
        <f t="shared" si="0"/>
        <v>24.800000000000011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hosqer'!B41</f>
        <v>բաժանորդային վճար</v>
      </c>
      <c r="C36" s="319">
        <v>57.6</v>
      </c>
      <c r="D36" s="319">
        <f>+'Dramakan hosqer'!F41</f>
        <v>57.6</v>
      </c>
      <c r="E36" s="385">
        <f t="shared" si="0"/>
        <v>0</v>
      </c>
      <c r="F36" s="386"/>
      <c r="G36" s="387"/>
      <c r="H36" s="324"/>
      <c r="I36" s="324"/>
      <c r="J36" s="324"/>
      <c r="K36" s="324"/>
      <c r="L36" s="324"/>
      <c r="M36" s="324"/>
      <c r="N36" s="388"/>
      <c r="O36" s="388"/>
      <c r="P36" s="388"/>
      <c r="Q36" s="388"/>
      <c r="R36" s="388"/>
      <c r="S36" s="388"/>
      <c r="T36" s="388"/>
    </row>
    <row r="37" spans="1:20" s="325" customFormat="1" ht="17.25">
      <c r="A37" s="316">
        <v>8.1999999999999993</v>
      </c>
      <c r="B37" s="317" t="str">
        <f>+'Dramakan hosqer'!B42</f>
        <v>րոպեավճար</v>
      </c>
      <c r="C37" s="319">
        <v>7</v>
      </c>
      <c r="D37" s="319">
        <f>+'Dramakan hosqer'!F42</f>
        <v>7.8</v>
      </c>
      <c r="E37" s="385">
        <f t="shared" si="0"/>
        <v>0.79999999999999982</v>
      </c>
      <c r="F37" s="386"/>
      <c r="G37" s="387"/>
      <c r="H37" s="324"/>
      <c r="I37" s="324"/>
      <c r="J37" s="324"/>
      <c r="K37" s="324"/>
      <c r="L37" s="324"/>
      <c r="M37" s="324"/>
      <c r="N37" s="388"/>
      <c r="O37" s="388"/>
      <c r="P37" s="388"/>
      <c r="Q37" s="388"/>
      <c r="R37" s="388"/>
      <c r="S37" s="388"/>
      <c r="T37" s="388"/>
    </row>
    <row r="38" spans="1:20" s="325" customFormat="1" ht="17.25">
      <c r="A38" s="316">
        <v>8.3000000000000007</v>
      </c>
      <c r="B38" s="317" t="str">
        <f>+'Dramakan hosqer'!B43</f>
        <v>ինտերնետ կապ</v>
      </c>
      <c r="C38" s="319">
        <v>72</v>
      </c>
      <c r="D38" s="319">
        <f>+'Dramakan hosqer'!F43</f>
        <v>96</v>
      </c>
      <c r="E38" s="385">
        <f t="shared" si="0"/>
        <v>24</v>
      </c>
      <c r="F38" s="386"/>
      <c r="G38" s="387"/>
      <c r="H38" s="324"/>
      <c r="I38" s="324"/>
      <c r="J38" s="324"/>
      <c r="K38" s="324"/>
      <c r="L38" s="324"/>
      <c r="M38" s="324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3" t="str">
        <f>+'Dramakan hosqer'!B44</f>
        <v>Բանկային ծառայության գծով</v>
      </c>
      <c r="C39" s="108"/>
      <c r="D39" s="108">
        <f>+'Dramakan hosqer'!F44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hosqer'!B45</f>
        <v>Տնտեսական ապրանքների գծով</v>
      </c>
      <c r="C40" s="108">
        <v>735</v>
      </c>
      <c r="D40" s="108">
        <f>+'Dramakan hosqer'!F45</f>
        <v>735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8" si="4">+A40+1</f>
        <v>10</v>
      </c>
      <c r="B41" s="143" t="str">
        <f>+'Dramakan hosqer'!B46</f>
        <v>Գրասենյակային ապրանքների գծով</v>
      </c>
      <c r="C41" s="108">
        <v>139.30000000000001</v>
      </c>
      <c r="D41" s="108">
        <f>+'Dramakan hosqer'!F46</f>
        <v>139.5</v>
      </c>
      <c r="E41" s="108">
        <f t="shared" si="0"/>
        <v>0.19999999999998863</v>
      </c>
      <c r="F41" s="105" t="s">
        <v>294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hosqer'!B47</f>
        <v>Փոքրարժեք կամ արագամաշ առարկաների գծով</v>
      </c>
      <c r="C42" s="108">
        <v>99.6</v>
      </c>
      <c r="D42" s="108">
        <f>+'Dramakan hosqer'!F47</f>
        <v>100</v>
      </c>
      <c r="E42" s="108">
        <f t="shared" si="0"/>
        <v>0.40000000000000568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hosqer'!B48</f>
        <v>Ուսումնական նյութերի գծով</v>
      </c>
      <c r="C43" s="108">
        <v>669.5</v>
      </c>
      <c r="D43" s="108">
        <f>+'Dramakan hosqer'!F48</f>
        <v>600</v>
      </c>
      <c r="E43" s="108">
        <f t="shared" si="0"/>
        <v>-69.5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hosqer'!B49</f>
        <v>Դեղորայքի գծով</v>
      </c>
      <c r="C44" s="108">
        <v>42.1</v>
      </c>
      <c r="D44" s="108">
        <f>+'Dramakan hosqer'!F49</f>
        <v>194</v>
      </c>
      <c r="E44" s="108">
        <f t="shared" si="0"/>
        <v>151.9</v>
      </c>
      <c r="F44" s="105" t="s">
        <v>294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hosqer'!B50</f>
        <v>Բուժ.ծառայության գծով</v>
      </c>
      <c r="C45" s="108">
        <v>57</v>
      </c>
      <c r="D45" s="108">
        <f>+'Dramakan hosqer'!F50</f>
        <v>108.5</v>
      </c>
      <c r="E45" s="108">
        <f t="shared" si="0"/>
        <v>51.5</v>
      </c>
      <c r="F45" s="105" t="s">
        <v>301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hosqer'!B51</f>
        <v>Ընթացիկ վերանորոգման գծով</v>
      </c>
      <c r="C46" s="108">
        <v>150</v>
      </c>
      <c r="D46" s="108">
        <f>+'Dramakan hosqer'!F51</f>
        <v>300</v>
      </c>
      <c r="E46" s="108">
        <f t="shared" si="0"/>
        <v>150</v>
      </c>
      <c r="F46" s="105" t="s">
        <v>295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hosqer'!B52</f>
        <v>Ջեռուցման համակարգի սպասարկման գծով</v>
      </c>
      <c r="C47" s="108">
        <v>88.9</v>
      </c>
      <c r="D47" s="108">
        <f>+'Dramakan hosqer'!F52</f>
        <v>88.9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hosqer'!B53</f>
        <v>Կաթսայատան սպասարկման գծով</v>
      </c>
      <c r="C48" s="108"/>
      <c r="D48" s="108">
        <f>+'Dramakan hosqer'!F53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hosqer'!B54</f>
        <v>Սպասարկման և կոմունալ համավճարների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hosqer'!B55</f>
        <v>Գնումների համակարգողի ծառայության գծով</v>
      </c>
      <c r="C50" s="108">
        <v>108</v>
      </c>
      <c r="D50" s="108">
        <f>+'Dramakan hosqer'!F55</f>
        <v>125</v>
      </c>
      <c r="E50" s="108">
        <f t="shared" si="0"/>
        <v>17</v>
      </c>
      <c r="F50" s="105" t="s">
        <v>298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hosqer'!B56</f>
        <v>Համակարգիչների տեխնիկական սպասարկման գծով</v>
      </c>
      <c r="C51" s="108">
        <v>28</v>
      </c>
      <c r="D51" s="108">
        <f>+'Dramakan hosqer'!F56</f>
        <v>40</v>
      </c>
      <c r="E51" s="108">
        <f t="shared" si="0"/>
        <v>12</v>
      </c>
      <c r="F51" s="105" t="s">
        <v>300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hosqer'!B57</f>
        <v>Համակարգչային ծրագրի և կայքի սպասարկման գծով</v>
      </c>
      <c r="C52" s="108">
        <v>107</v>
      </c>
      <c r="D52" s="108">
        <f>+'Dramakan hosqer'!F57</f>
        <v>117</v>
      </c>
      <c r="E52" s="108">
        <f t="shared" si="0"/>
        <v>10</v>
      </c>
      <c r="F52" s="105" t="s">
        <v>296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hosqer'!B58</f>
        <v>էլ․ստորագրության գծով</v>
      </c>
      <c r="C53" s="108">
        <v>3</v>
      </c>
      <c r="D53" s="108">
        <f>+'Dramakan hosqer'!F58</f>
        <v>6</v>
      </c>
      <c r="E53" s="108">
        <f t="shared" si="0"/>
        <v>3</v>
      </c>
      <c r="F53" s="421" t="s">
        <v>304</v>
      </c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hosqer'!B59</f>
        <v>Հայտարարության գծով</v>
      </c>
      <c r="C54" s="108">
        <v>4</v>
      </c>
      <c r="D54" s="108">
        <f>+'Dramakan hosqer'!F59</f>
        <v>4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hosqer'!B60</f>
        <v>Բաժանորդագրության գծով</v>
      </c>
      <c r="C55" s="108"/>
      <c r="D55" s="108">
        <f>+'Dramakan hosqer'!F60</f>
        <v>0</v>
      </c>
      <c r="E55" s="108">
        <f t="shared" si="0"/>
        <v>0</v>
      </c>
      <c r="F55" s="421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hosqer'!B61</f>
        <v>Վերապատրաստման գծով</v>
      </c>
      <c r="C56" s="108">
        <v>48</v>
      </c>
      <c r="D56" s="108">
        <f>+'Dramakan hosqer'!F61</f>
        <v>48</v>
      </c>
      <c r="E56" s="108">
        <f t="shared" si="0"/>
        <v>0</v>
      </c>
      <c r="F56" s="421" t="s">
        <v>303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420" t="s">
        <v>263</v>
      </c>
      <c r="C57" s="108">
        <v>0</v>
      </c>
      <c r="D57" s="108">
        <v>100</v>
      </c>
      <c r="E57" s="108">
        <f t="shared" si="0"/>
        <v>100</v>
      </c>
      <c r="F57" s="421" t="s">
        <v>305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7" t="s">
        <v>299</v>
      </c>
      <c r="C58" s="108">
        <v>0</v>
      </c>
      <c r="D58" s="108">
        <v>50</v>
      </c>
      <c r="E58" s="108">
        <f t="shared" si="0"/>
        <v>50</v>
      </c>
      <c r="F58" s="421" t="s">
        <v>305</v>
      </c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25</v>
      </c>
      <c r="B59" s="420" t="s">
        <v>289</v>
      </c>
      <c r="C59" s="108">
        <v>0</v>
      </c>
      <c r="D59" s="108">
        <v>5</v>
      </c>
      <c r="E59" s="108">
        <f t="shared" si="0"/>
        <v>5</v>
      </c>
      <c r="F59" s="421" t="s">
        <v>305</v>
      </c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7" t="s">
        <v>288</v>
      </c>
      <c r="C60" s="108">
        <v>0</v>
      </c>
      <c r="D60" s="108">
        <v>100</v>
      </c>
      <c r="E60" s="108">
        <f t="shared" si="0"/>
        <v>100</v>
      </c>
      <c r="F60" s="421" t="s">
        <v>305</v>
      </c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27</v>
      </c>
      <c r="B61" s="143" t="s">
        <v>262</v>
      </c>
      <c r="C61" s="108">
        <v>0</v>
      </c>
      <c r="D61" s="108"/>
      <c r="E61" s="108">
        <f t="shared" si="0"/>
        <v>0</v>
      </c>
      <c r="F61" s="109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28</v>
      </c>
      <c r="B62" s="143" t="s">
        <v>259</v>
      </c>
      <c r="C62" s="108"/>
      <c r="D62" s="108">
        <f>+'Dramakan hosqer'!F65</f>
        <v>0</v>
      </c>
      <c r="E62" s="108">
        <f t="shared" si="0"/>
        <v>0</v>
      </c>
      <c r="F62" s="109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v>27</v>
      </c>
      <c r="B63" s="143" t="str">
        <f>+'Dramakan hosqer'!B66</f>
        <v>Դուրսգրվող գույքի վերագնահատման գծով</v>
      </c>
      <c r="C63" s="108">
        <v>0</v>
      </c>
      <c r="D63" s="108">
        <f>+'Dramakan hosqer'!F66</f>
        <v>70</v>
      </c>
      <c r="E63" s="108">
        <f>D63-C63</f>
        <v>70</v>
      </c>
      <c r="F63" s="369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 hidden="1">
      <c r="A64" s="21">
        <f t="shared" si="4"/>
        <v>28</v>
      </c>
      <c r="B64" s="143" t="str">
        <f>+'Dramakan hosqer'!B67</f>
        <v>Կրակմարիչների լիցքավորում</v>
      </c>
      <c r="C64" s="108"/>
      <c r="D64" s="108">
        <f>+'Dramakan hosqer'!F67</f>
        <v>0</v>
      </c>
      <c r="E64" s="108">
        <f>D64-C64</f>
        <v>0</v>
      </c>
      <c r="F64" s="108"/>
      <c r="G64" s="32" t="s">
        <v>281</v>
      </c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 hidden="1">
      <c r="A65" s="21">
        <f t="shared" si="4"/>
        <v>29</v>
      </c>
      <c r="B65" s="143" t="str">
        <f>+'Dramakan hosqer'!B68</f>
        <v>Հարկային պարտավորությունների գծով, այդ թվում՝</v>
      </c>
      <c r="C65" s="108">
        <f>SUM(C66:C68)</f>
        <v>0</v>
      </c>
      <c r="D65" s="108">
        <f>SUM(D66:D68)</f>
        <v>0</v>
      </c>
      <c r="E65" s="108">
        <f>D65-C65</f>
        <v>0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325" customFormat="1" ht="17.25" hidden="1">
      <c r="A66" s="21">
        <f t="shared" si="4"/>
        <v>30</v>
      </c>
      <c r="B66" s="317" t="str">
        <f>+'Dramakan hosqer'!B69</f>
        <v>շահութահարկի գծով</v>
      </c>
      <c r="C66" s="319"/>
      <c r="D66" s="319">
        <f>+'Dramakan hosqer'!F69</f>
        <v>0</v>
      </c>
      <c r="E66" s="385">
        <f>D66-C66</f>
        <v>0</v>
      </c>
      <c r="F66" s="386"/>
      <c r="G66" s="387"/>
      <c r="H66" s="324"/>
      <c r="I66" s="324"/>
      <c r="J66" s="324"/>
      <c r="K66" s="324"/>
      <c r="L66" s="324"/>
      <c r="M66" s="324"/>
      <c r="N66" s="388"/>
      <c r="O66" s="388"/>
      <c r="P66" s="388"/>
      <c r="Q66" s="388"/>
      <c r="R66" s="388"/>
      <c r="S66" s="388"/>
      <c r="T66" s="388"/>
    </row>
    <row r="67" spans="1:20" s="325" customFormat="1" ht="17.25" hidden="1">
      <c r="A67" s="21">
        <f t="shared" si="4"/>
        <v>31</v>
      </c>
      <c r="B67" s="317" t="str">
        <f>+'Dramakan hosqer'!B70</f>
        <v>ԱԱՀ-ի գծով</v>
      </c>
      <c r="C67" s="319"/>
      <c r="D67" s="319">
        <f>+'Dramakan hosqer'!F70</f>
        <v>0</v>
      </c>
      <c r="E67" s="385">
        <f t="shared" si="0"/>
        <v>0</v>
      </c>
      <c r="F67" s="386"/>
      <c r="G67" s="387"/>
      <c r="H67" s="324"/>
      <c r="I67" s="324"/>
      <c r="J67" s="324"/>
      <c r="K67" s="324"/>
      <c r="L67" s="324"/>
      <c r="M67" s="324"/>
      <c r="N67" s="388"/>
      <c r="O67" s="388"/>
      <c r="P67" s="388"/>
      <c r="Q67" s="388"/>
      <c r="R67" s="388"/>
      <c r="S67" s="388"/>
      <c r="T67" s="388"/>
    </row>
    <row r="68" spans="1:20" s="325" customFormat="1" ht="17.25" hidden="1">
      <c r="A68" s="21">
        <f t="shared" si="4"/>
        <v>32</v>
      </c>
      <c r="B68" s="317" t="str">
        <f>+'Dramakan hosqer'!B71</f>
        <v xml:space="preserve">չփոխհատուցվող հարկերի գծով </v>
      </c>
      <c r="C68" s="319"/>
      <c r="D68" s="319">
        <f>+'Dramakan hosqer'!F71</f>
        <v>0</v>
      </c>
      <c r="E68" s="385">
        <f t="shared" si="0"/>
        <v>0</v>
      </c>
      <c r="F68" s="386"/>
      <c r="G68" s="387"/>
      <c r="H68" s="324"/>
      <c r="I68" s="324"/>
      <c r="J68" s="324"/>
      <c r="K68" s="324"/>
      <c r="L68" s="324"/>
      <c r="M68" s="324"/>
      <c r="N68" s="388"/>
      <c r="O68" s="388"/>
      <c r="P68" s="388"/>
      <c r="Q68" s="388"/>
      <c r="R68" s="388"/>
      <c r="S68" s="388"/>
      <c r="T68" s="388"/>
    </row>
    <row r="69" spans="1:20" s="19" customFormat="1" ht="17.25">
      <c r="A69" s="21">
        <v>28</v>
      </c>
      <c r="B69" s="143" t="str">
        <f>+'Dramakan hosqer'!B72</f>
        <v>Կրեդիտորական պարտքի մարման գծով</v>
      </c>
      <c r="C69" s="108">
        <v>0</v>
      </c>
      <c r="D69" s="108">
        <f>+'Dramakan hosqer'!F72</f>
        <v>78.800000000000182</v>
      </c>
      <c r="E69" s="108">
        <f t="shared" si="0"/>
        <v>78.800000000000182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 hidden="1">
      <c r="A70" s="23">
        <f>+A69+1</f>
        <v>29</v>
      </c>
      <c r="B70" s="143" t="str">
        <f>+'Dramakan hosqer'!B74</f>
        <v>Այլ արտահոսքերի գծով</v>
      </c>
      <c r="C70" s="108"/>
      <c r="D70" s="108">
        <f>+'Dramakan hosqer'!F74</f>
        <v>0</v>
      </c>
      <c r="E70" s="108">
        <f t="shared" si="0"/>
        <v>0</v>
      </c>
      <c r="F70" s="108"/>
      <c r="G70" s="32" t="s">
        <v>196</v>
      </c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59" t="s">
        <v>54</v>
      </c>
      <c r="B71" s="337" t="s">
        <v>57</v>
      </c>
      <c r="C71" s="106">
        <f>+C72+C79</f>
        <v>1163</v>
      </c>
      <c r="D71" s="106">
        <f>+D72+D79</f>
        <v>1450</v>
      </c>
      <c r="E71" s="106">
        <f t="shared" si="0"/>
        <v>287</v>
      </c>
      <c r="F71" s="106"/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19" customFormat="1" ht="17.25">
      <c r="A72" s="23">
        <v>1</v>
      </c>
      <c r="B72" s="370" t="str">
        <f>+'Dramakan hosqer'!B76</f>
        <v>Հիմնական միջոցների ձեռքբերում, այդ թվում՝</v>
      </c>
      <c r="C72" s="108">
        <f>SUM(C73:C78)</f>
        <v>1163</v>
      </c>
      <c r="D72" s="108">
        <f>SUM(D73:D78)</f>
        <v>1450</v>
      </c>
      <c r="E72" s="108">
        <f t="shared" si="0"/>
        <v>287</v>
      </c>
      <c r="F72" s="108"/>
      <c r="G72" s="32"/>
      <c r="H72" s="42"/>
      <c r="I72" s="42"/>
      <c r="J72" s="42"/>
      <c r="K72" s="42"/>
      <c r="L72" s="42"/>
      <c r="M72" s="42"/>
      <c r="N72" s="49"/>
      <c r="O72" s="49"/>
      <c r="P72" s="49"/>
      <c r="Q72" s="49"/>
      <c r="R72" s="49"/>
      <c r="S72" s="49"/>
      <c r="T72" s="49"/>
    </row>
    <row r="73" spans="1:20" s="325" customFormat="1" ht="17.25">
      <c r="A73" s="316">
        <v>1.1000000000000001</v>
      </c>
      <c r="B73" s="317" t="str">
        <f>+'Dramakan hosqer'!B77</f>
        <v>գրասենյակային և տնտեսական գույք</v>
      </c>
      <c r="C73" s="319">
        <v>181.1</v>
      </c>
      <c r="D73" s="319">
        <f>+'Dramakan hosqer'!F77</f>
        <v>420</v>
      </c>
      <c r="E73" s="385">
        <f t="shared" ref="E73:E86" si="5">D73-C73</f>
        <v>238.9</v>
      </c>
      <c r="F73" s="386"/>
      <c r="G73" s="387"/>
      <c r="H73" s="324"/>
      <c r="I73" s="324"/>
      <c r="J73" s="324"/>
      <c r="K73" s="324"/>
      <c r="L73" s="324"/>
      <c r="M73" s="324"/>
      <c r="N73" s="388"/>
      <c r="O73" s="388"/>
      <c r="P73" s="388"/>
      <c r="Q73" s="388"/>
      <c r="R73" s="388"/>
      <c r="S73" s="388"/>
      <c r="T73" s="388"/>
    </row>
    <row r="74" spans="1:20" s="325" customFormat="1" ht="17.25">
      <c r="A74" s="316">
        <v>1.2</v>
      </c>
      <c r="B74" s="317" t="str">
        <f>+'Dramakan hosqer'!B78</f>
        <v>համակարգչային սարքավորումներ / տեխնիկա</v>
      </c>
      <c r="C74" s="319">
        <v>614.9</v>
      </c>
      <c r="D74" s="319">
        <f>+'Dramakan hosqer'!F78</f>
        <v>0</v>
      </c>
      <c r="E74" s="385">
        <f>D74-C74</f>
        <v>-614.9</v>
      </c>
      <c r="F74" s="386"/>
      <c r="G74" s="387"/>
      <c r="H74" s="324"/>
      <c r="I74" s="324"/>
      <c r="J74" s="324"/>
      <c r="K74" s="324"/>
      <c r="L74" s="324"/>
      <c r="M74" s="324"/>
      <c r="N74" s="388"/>
      <c r="O74" s="388"/>
      <c r="P74" s="388"/>
      <c r="Q74" s="388"/>
      <c r="R74" s="388"/>
      <c r="S74" s="388"/>
      <c r="T74" s="388"/>
    </row>
    <row r="75" spans="1:20" s="325" customFormat="1" ht="17.25">
      <c r="A75" s="316">
        <v>1.3</v>
      </c>
      <c r="B75" s="317" t="str">
        <f>+'Dramakan hosqer'!B79</f>
        <v>մեքենաներ և սարքավորումներ</v>
      </c>
      <c r="C75" s="319">
        <v>367</v>
      </c>
      <c r="D75" s="319">
        <f>+'Dramakan hosqer'!F79</f>
        <v>1030</v>
      </c>
      <c r="E75" s="385">
        <f t="shared" si="5"/>
        <v>663</v>
      </c>
      <c r="F75" s="386"/>
      <c r="G75" s="387"/>
      <c r="H75" s="324"/>
      <c r="I75" s="324"/>
      <c r="J75" s="324"/>
      <c r="K75" s="324"/>
      <c r="L75" s="324"/>
      <c r="M75" s="324"/>
      <c r="N75" s="388"/>
      <c r="O75" s="388"/>
      <c r="P75" s="388"/>
      <c r="Q75" s="388"/>
      <c r="R75" s="388"/>
      <c r="S75" s="388"/>
      <c r="T75" s="388"/>
    </row>
    <row r="76" spans="1:20" s="325" customFormat="1" ht="17.25" hidden="1">
      <c r="A76" s="316">
        <v>1.4</v>
      </c>
      <c r="B76" s="317" t="str">
        <f>+'Dramakan hosqer'!B80</f>
        <v>սպորտային գույք</v>
      </c>
      <c r="C76" s="319"/>
      <c r="D76" s="319">
        <f>+'Dramakan hosqer'!F80</f>
        <v>0</v>
      </c>
      <c r="E76" s="385">
        <f t="shared" si="5"/>
        <v>0</v>
      </c>
      <c r="F76" s="386"/>
      <c r="G76" s="387"/>
      <c r="H76" s="324"/>
      <c r="I76" s="324"/>
      <c r="J76" s="324"/>
      <c r="K76" s="324"/>
      <c r="L76" s="324"/>
      <c r="M76" s="324"/>
      <c r="N76" s="388"/>
      <c r="O76" s="388"/>
      <c r="P76" s="388"/>
      <c r="Q76" s="388"/>
      <c r="R76" s="388"/>
      <c r="S76" s="388"/>
      <c r="T76" s="388"/>
    </row>
    <row r="77" spans="1:20" s="325" customFormat="1" ht="17.25" hidden="1">
      <c r="A77" s="316">
        <v>1.5</v>
      </c>
      <c r="B77" s="317" t="str">
        <f>+'Dramakan hosqer'!B81</f>
        <v>գրականություն</v>
      </c>
      <c r="C77" s="319"/>
      <c r="D77" s="319">
        <f>+'Dramakan hosqer'!F81</f>
        <v>0</v>
      </c>
      <c r="E77" s="385">
        <f>D77-C77</f>
        <v>0</v>
      </c>
      <c r="F77" s="386"/>
      <c r="G77" s="387"/>
      <c r="H77" s="324"/>
      <c r="I77" s="324"/>
      <c r="J77" s="324"/>
      <c r="K77" s="324"/>
      <c r="L77" s="324"/>
      <c r="M77" s="324"/>
      <c r="N77" s="388"/>
      <c r="O77" s="388"/>
      <c r="P77" s="388"/>
      <c r="Q77" s="388"/>
      <c r="R77" s="388"/>
      <c r="S77" s="388"/>
      <c r="T77" s="388"/>
    </row>
    <row r="78" spans="1:20" s="325" customFormat="1" ht="17.25" hidden="1">
      <c r="A78" s="316">
        <v>1.6</v>
      </c>
      <c r="B78" s="317">
        <f>+'Dramakan hosqer'!B82</f>
        <v>0</v>
      </c>
      <c r="C78" s="319"/>
      <c r="D78" s="319">
        <f>+'Dramakan hosqer'!F82</f>
        <v>0</v>
      </c>
      <c r="E78" s="385">
        <f>D78-C78</f>
        <v>0</v>
      </c>
      <c r="F78" s="386"/>
      <c r="G78" s="32" t="s">
        <v>281</v>
      </c>
      <c r="H78" s="324"/>
      <c r="I78" s="324"/>
      <c r="J78" s="324"/>
      <c r="K78" s="324"/>
      <c r="L78" s="324"/>
      <c r="M78" s="324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23">
        <v>2</v>
      </c>
      <c r="B79" s="370" t="str">
        <f>+'Dramakan hosqer'!B83</f>
        <v>Հիմնական միջոցների հիմնական վերանորոգում, 
այդ թվում՝</v>
      </c>
      <c r="C79" s="108">
        <f>SUM(C80:C82)</f>
        <v>0</v>
      </c>
      <c r="D79" s="108">
        <f>SUM(D80:D82)</f>
        <v>0</v>
      </c>
      <c r="E79" s="108">
        <f>D79-C79</f>
        <v>0</v>
      </c>
      <c r="F79" s="108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325" customFormat="1" ht="17.25" hidden="1">
      <c r="A80" s="316">
        <v>2.1</v>
      </c>
      <c r="B80" s="317" t="str">
        <f>+'Dramakan hosqer'!B84</f>
        <v>ամրացված գույքի (շենք)</v>
      </c>
      <c r="C80" s="319"/>
      <c r="D80" s="319">
        <f>+'Dramakan hosqer'!F84</f>
        <v>0</v>
      </c>
      <c r="E80" s="385">
        <f t="shared" si="5"/>
        <v>0</v>
      </c>
      <c r="F80" s="386"/>
      <c r="G80" s="387"/>
      <c r="H80" s="324"/>
      <c r="I80" s="324"/>
      <c r="J80" s="324"/>
      <c r="K80" s="324"/>
      <c r="L80" s="324"/>
      <c r="M80" s="324"/>
      <c r="N80" s="388"/>
      <c r="O80" s="388"/>
      <c r="P80" s="388"/>
      <c r="Q80" s="388"/>
      <c r="R80" s="388"/>
      <c r="S80" s="388"/>
      <c r="T80" s="388"/>
    </row>
    <row r="81" spans="1:20" s="325" customFormat="1" ht="17.25" hidden="1">
      <c r="A81" s="316">
        <v>2.2000000000000002</v>
      </c>
      <c r="B81" s="317" t="str">
        <f>+'Dramakan hosqer'!B85</f>
        <v>հիմնական միջոցի</v>
      </c>
      <c r="C81" s="319"/>
      <c r="D81" s="319">
        <f>+'Dramakan hosqer'!F85</f>
        <v>0</v>
      </c>
      <c r="E81" s="385">
        <f t="shared" si="5"/>
        <v>0</v>
      </c>
      <c r="F81" s="386"/>
      <c r="G81" s="387"/>
      <c r="H81" s="324"/>
      <c r="I81" s="324"/>
      <c r="J81" s="324"/>
      <c r="K81" s="324"/>
      <c r="L81" s="324"/>
      <c r="M81" s="324"/>
      <c r="N81" s="388"/>
      <c r="O81" s="388"/>
      <c r="P81" s="388"/>
      <c r="Q81" s="388"/>
      <c r="R81" s="388"/>
      <c r="S81" s="388"/>
      <c r="T81" s="388"/>
    </row>
    <row r="82" spans="1:20" s="325" customFormat="1" ht="17.25" hidden="1">
      <c r="A82" s="316">
        <v>2.2999999999999998</v>
      </c>
      <c r="B82" s="317" t="str">
        <f>+'Dramakan hosqer'!B86</f>
        <v>նախագծանախահաշվային փաստաթղթերի գծով</v>
      </c>
      <c r="C82" s="319"/>
      <c r="D82" s="319">
        <f>+'Dramakan hosqer'!F86</f>
        <v>0</v>
      </c>
      <c r="E82" s="385">
        <f t="shared" si="5"/>
        <v>0</v>
      </c>
      <c r="F82" s="386"/>
      <c r="G82" s="387"/>
      <c r="H82" s="324"/>
      <c r="I82" s="324"/>
      <c r="J82" s="324"/>
      <c r="K82" s="324"/>
      <c r="L82" s="324"/>
      <c r="M82" s="324"/>
      <c r="N82" s="388"/>
      <c r="O82" s="388"/>
      <c r="P82" s="388"/>
      <c r="Q82" s="388"/>
      <c r="R82" s="388"/>
      <c r="S82" s="388"/>
      <c r="T82" s="388"/>
    </row>
    <row r="83" spans="1:20" s="19" customFormat="1" ht="34.5" hidden="1">
      <c r="A83" s="59" t="s">
        <v>55</v>
      </c>
      <c r="B83" s="337" t="s">
        <v>142</v>
      </c>
      <c r="C83" s="106">
        <f>SUM(C84:C85)</f>
        <v>0</v>
      </c>
      <c r="D83" s="106">
        <f>SUM(D84:D85)</f>
        <v>0</v>
      </c>
      <c r="E83" s="106">
        <f t="shared" si="5"/>
        <v>0</v>
      </c>
      <c r="F83" s="106"/>
      <c r="G83" s="32"/>
      <c r="H83" s="42"/>
      <c r="I83" s="42"/>
      <c r="J83" s="42"/>
      <c r="K83" s="42"/>
      <c r="L83" s="42"/>
      <c r="M83" s="42"/>
      <c r="N83" s="49"/>
      <c r="O83" s="49"/>
      <c r="P83" s="49"/>
      <c r="Q83" s="49"/>
      <c r="R83" s="49"/>
      <c r="S83" s="49"/>
      <c r="T83" s="49"/>
    </row>
    <row r="84" spans="1:20" s="19" customFormat="1" ht="17.25" hidden="1">
      <c r="A84" s="23">
        <v>1</v>
      </c>
      <c r="B84" s="143" t="str">
        <f>+'Dramakan hosqer'!B88</f>
        <v>Սննդի գծով</v>
      </c>
      <c r="C84" s="108">
        <v>0</v>
      </c>
      <c r="D84" s="108">
        <f>+'Dramakan hosqer'!F88</f>
        <v>0</v>
      </c>
      <c r="E84" s="108">
        <f>D84-C84</f>
        <v>0</v>
      </c>
      <c r="F84" s="108"/>
      <c r="G84" s="32"/>
      <c r="H84" s="42"/>
      <c r="I84" s="42"/>
      <c r="J84" s="42"/>
      <c r="K84" s="42"/>
      <c r="L84" s="42"/>
      <c r="M84" s="42"/>
      <c r="N84" s="49"/>
      <c r="O84" s="49"/>
      <c r="P84" s="49"/>
      <c r="Q84" s="49"/>
      <c r="R84" s="49"/>
      <c r="S84" s="49"/>
      <c r="T84" s="49"/>
    </row>
    <row r="85" spans="1:20" s="157" customFormat="1" ht="17.25" hidden="1">
      <c r="A85" s="23">
        <v>2</v>
      </c>
      <c r="B85" s="143">
        <f>+'Dramakan hosqer'!B89</f>
        <v>0</v>
      </c>
      <c r="C85" s="108"/>
      <c r="D85" s="108">
        <f>+'Dramakan hosqer'!F89</f>
        <v>0</v>
      </c>
      <c r="E85" s="108">
        <f>D85-C85</f>
        <v>0</v>
      </c>
      <c r="F85" s="108"/>
      <c r="G85" s="32"/>
      <c r="H85" s="31"/>
      <c r="I85" s="31"/>
      <c r="J85" s="31"/>
      <c r="K85" s="31"/>
      <c r="L85" s="31"/>
      <c r="M85" s="31"/>
      <c r="N85" s="28"/>
      <c r="O85" s="28"/>
      <c r="P85" s="28"/>
      <c r="Q85" s="28"/>
      <c r="R85" s="28"/>
      <c r="S85" s="28"/>
      <c r="T85" s="28"/>
    </row>
    <row r="86" spans="1:20" s="63" customFormat="1" ht="34.5">
      <c r="A86" s="336" t="s">
        <v>37</v>
      </c>
      <c r="B86" s="337" t="s">
        <v>38</v>
      </c>
      <c r="C86" s="106">
        <f>C6+C7-C24</f>
        <v>4178.2999999999884</v>
      </c>
      <c r="D86" s="106">
        <f>D6+D7-D24</f>
        <v>4255.1700000000128</v>
      </c>
      <c r="E86" s="106">
        <f t="shared" si="5"/>
        <v>76.870000000024447</v>
      </c>
      <c r="F86" s="106"/>
      <c r="G86" s="55"/>
      <c r="H86" s="45"/>
      <c r="I86" s="45"/>
      <c r="J86" s="45"/>
      <c r="K86" s="45"/>
      <c r="L86" s="45"/>
      <c r="M86" s="45"/>
      <c r="N86" s="50"/>
      <c r="O86" s="50"/>
      <c r="P86" s="50"/>
      <c r="Q86" s="50"/>
      <c r="R86" s="50"/>
      <c r="S86" s="50"/>
      <c r="T86" s="50"/>
    </row>
    <row r="87" spans="1:20" s="7" customFormat="1" ht="46.5" customHeight="1">
      <c r="A87" s="6"/>
      <c r="B87" s="8"/>
      <c r="C87" s="6"/>
      <c r="D87" s="6"/>
      <c r="E87" s="6"/>
      <c r="F87" s="6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s="7" customFormat="1" ht="25.5" customHeight="1">
      <c r="B88" s="343" t="s">
        <v>2</v>
      </c>
      <c r="C88" s="67"/>
      <c r="D88" s="448" t="str">
        <f>+'Ekamut-caxs'!D76</f>
        <v>Մ.Գասպարյան</v>
      </c>
      <c r="E88" s="445"/>
      <c r="F88" s="45"/>
      <c r="G88" s="53"/>
      <c r="H88" s="39"/>
      <c r="I88" s="39"/>
      <c r="J88" s="39"/>
      <c r="K88" s="39"/>
      <c r="L88" s="39"/>
      <c r="M88" s="39"/>
      <c r="N88" s="47"/>
      <c r="O88" s="47"/>
      <c r="P88" s="47"/>
      <c r="Q88" s="47"/>
      <c r="R88" s="47"/>
      <c r="S88" s="47"/>
      <c r="T88" s="47"/>
    </row>
    <row r="89" spans="1:20" ht="13.5" customHeight="1">
      <c r="A89" s="7"/>
      <c r="B89" s="66" t="s">
        <v>4</v>
      </c>
      <c r="C89" s="371"/>
      <c r="D89" s="447" t="s">
        <v>91</v>
      </c>
      <c r="E89" s="447"/>
      <c r="F89" s="41"/>
    </row>
    <row r="90" spans="1:20" ht="22.5" customHeight="1">
      <c r="B90" s="372" t="s">
        <v>6</v>
      </c>
      <c r="C90" s="67"/>
      <c r="D90" s="445" t="str">
        <f>+'Ekamut-caxs'!D78</f>
        <v>Գ.Հայրապետյան</v>
      </c>
      <c r="E90" s="445"/>
      <c r="F90" s="45"/>
    </row>
    <row r="91" spans="1:20" ht="12" customHeight="1">
      <c r="B91" s="65"/>
      <c r="C91" s="67"/>
      <c r="D91" s="447" t="s">
        <v>91</v>
      </c>
      <c r="E91" s="447"/>
      <c r="F91" s="41"/>
    </row>
    <row r="92" spans="1:20">
      <c r="B92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1:E91"/>
    <mergeCell ref="D88:E88"/>
    <mergeCell ref="D89:E89"/>
    <mergeCell ref="D90:E90"/>
    <mergeCell ref="A3:F3"/>
  </mergeCells>
  <pageMargins left="0.11811023622047245" right="0.11811023622047245" top="0.19685039370078741" bottom="0.19685039370078741" header="0.11811023622047245" footer="0.11811023622047245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D84" sqref="D83:D8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66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հ․113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145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150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7.4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 hidden="1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1.1000000000000001</v>
      </c>
      <c r="B11" s="80" t="s">
        <v>156</v>
      </c>
      <c r="C11" s="79" t="s">
        <v>157</v>
      </c>
      <c r="D11" s="11">
        <v>7.2</v>
      </c>
      <c r="E11" s="11"/>
    </row>
    <row r="12" spans="1:22" hidden="1">
      <c r="A12" s="79">
        <v>1.4</v>
      </c>
      <c r="B12" s="81" t="s">
        <v>158</v>
      </c>
      <c r="C12" s="82" t="s">
        <v>159</v>
      </c>
      <c r="D12" s="11"/>
      <c r="E12" s="11"/>
    </row>
    <row r="13" spans="1:22" hidden="1">
      <c r="A13" s="79">
        <v>1.5</v>
      </c>
      <c r="B13" s="81"/>
      <c r="C13" s="79" t="s">
        <v>160</v>
      </c>
      <c r="D13" s="11"/>
      <c r="E13" s="11"/>
    </row>
    <row r="14" spans="1:22">
      <c r="A14" s="79">
        <v>1.2</v>
      </c>
      <c r="B14" s="80" t="s">
        <v>193</v>
      </c>
      <c r="C14" s="79" t="s">
        <v>161</v>
      </c>
      <c r="D14" s="11">
        <v>0.2</v>
      </c>
      <c r="E14" s="11"/>
    </row>
    <row r="15" spans="1:22" ht="27" hidden="1">
      <c r="A15" s="79">
        <v>1.7</v>
      </c>
      <c r="B15" s="81"/>
      <c r="C15" s="79" t="s">
        <v>184</v>
      </c>
      <c r="D15" s="11"/>
      <c r="E15" s="11"/>
    </row>
    <row r="16" spans="1:22" hidden="1">
      <c r="A16" s="79">
        <v>1.8</v>
      </c>
      <c r="B16" s="81"/>
      <c r="C16" s="83" t="s">
        <v>183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217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162</v>
      </c>
      <c r="C23" s="79" t="s">
        <v>35</v>
      </c>
      <c r="D23" s="11"/>
      <c r="E23" s="11"/>
    </row>
    <row r="24" spans="1:22" hidden="1">
      <c r="A24" s="79">
        <v>2.6</v>
      </c>
      <c r="B24" s="81" t="s">
        <v>162</v>
      </c>
      <c r="C24" s="79" t="s">
        <v>47</v>
      </c>
      <c r="D24" s="11"/>
      <c r="E24" s="11"/>
    </row>
    <row r="25" spans="1:22" hidden="1">
      <c r="A25" s="79">
        <v>2.7</v>
      </c>
      <c r="B25" s="81" t="s">
        <v>162</v>
      </c>
      <c r="C25" s="79" t="s">
        <v>163</v>
      </c>
      <c r="D25" s="11"/>
      <c r="E25" s="11"/>
    </row>
    <row r="26" spans="1:22" hidden="1">
      <c r="A26" s="79">
        <v>2.8</v>
      </c>
      <c r="B26" s="81" t="s">
        <v>162</v>
      </c>
      <c r="C26" s="79" t="s">
        <v>164</v>
      </c>
      <c r="D26" s="11"/>
      <c r="E26" s="11"/>
    </row>
    <row r="27" spans="1:22" hidden="1">
      <c r="A27" s="79">
        <v>2.9</v>
      </c>
      <c r="B27" s="80" t="s">
        <v>165</v>
      </c>
      <c r="C27" s="79" t="s">
        <v>166</v>
      </c>
      <c r="D27" s="11"/>
      <c r="E27" s="11"/>
    </row>
    <row r="28" spans="1:22" hidden="1">
      <c r="A28" s="85">
        <v>2.1</v>
      </c>
      <c r="B28" s="81" t="s">
        <v>167</v>
      </c>
      <c r="C28" s="79" t="s">
        <v>168</v>
      </c>
      <c r="D28" s="11"/>
      <c r="E28" s="11"/>
    </row>
    <row r="29" spans="1:22" hidden="1">
      <c r="A29" s="85">
        <v>2.11</v>
      </c>
      <c r="B29" s="81"/>
      <c r="C29" s="83" t="s">
        <v>169</v>
      </c>
      <c r="D29" s="11"/>
      <c r="E29" s="11"/>
    </row>
    <row r="30" spans="1:22" s="60" customFormat="1" ht="28.5" hidden="1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171</v>
      </c>
      <c r="D31" s="11"/>
      <c r="E31" s="11"/>
    </row>
    <row r="32" spans="1:22" hidden="1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 hidden="1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7.4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175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78.400000000000006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0.4</v>
      </c>
      <c r="E37" s="11"/>
    </row>
    <row r="38" spans="1:22" hidden="1">
      <c r="A38" s="79">
        <v>1.3</v>
      </c>
      <c r="B38" s="80" t="s">
        <v>156</v>
      </c>
      <c r="C38" s="79" t="s">
        <v>157</v>
      </c>
      <c r="D38" s="11"/>
      <c r="E38" s="11"/>
    </row>
    <row r="39" spans="1:22" hidden="1">
      <c r="A39" s="79">
        <v>1.4</v>
      </c>
      <c r="B39" s="81" t="s">
        <v>158</v>
      </c>
      <c r="C39" s="82" t="s">
        <v>159</v>
      </c>
      <c r="D39" s="11"/>
      <c r="E39" s="11"/>
    </row>
    <row r="40" spans="1:22" hidden="1">
      <c r="A40" s="79">
        <v>1.5</v>
      </c>
      <c r="B40" s="81"/>
      <c r="C40" s="79" t="s">
        <v>160</v>
      </c>
      <c r="D40" s="11"/>
      <c r="E40" s="11"/>
    </row>
    <row r="41" spans="1:22" hidden="1">
      <c r="A41" s="79">
        <v>1.6</v>
      </c>
      <c r="B41" s="80" t="s">
        <v>193</v>
      </c>
      <c r="C41" s="79" t="s">
        <v>161</v>
      </c>
      <c r="D41" s="11"/>
      <c r="E41" s="11"/>
    </row>
    <row r="42" spans="1:22" ht="27" hidden="1">
      <c r="A42" s="79">
        <v>1.7</v>
      </c>
      <c r="B42" s="81"/>
      <c r="C42" s="79" t="s">
        <v>184</v>
      </c>
      <c r="D42" s="11"/>
      <c r="E42" s="11"/>
    </row>
    <row r="43" spans="1:22" hidden="1">
      <c r="A43" s="79">
        <v>1.8</v>
      </c>
      <c r="B43" s="81"/>
      <c r="C43" s="83" t="s">
        <v>183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/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/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/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/>
    </row>
    <row r="53" spans="1:22" hidden="1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3918.7</v>
      </c>
      <c r="E54" s="11"/>
      <c r="F54" s="114">
        <f>SUM(D36:D53)</f>
        <v>78.800000000000011</v>
      </c>
      <c r="G54" s="114">
        <f>+D59-D54-F54</f>
        <v>1.7053025658242404E-13</v>
      </c>
    </row>
    <row r="55" spans="1:22" ht="33">
      <c r="A55" s="79">
        <v>1.1000000000000001</v>
      </c>
      <c r="B55" s="107"/>
      <c r="C55" s="360" t="s">
        <v>182</v>
      </c>
      <c r="D55" s="84">
        <v>3918.7</v>
      </c>
      <c r="E55" s="11"/>
    </row>
    <row r="56" spans="1:22" ht="27" hidden="1">
      <c r="A56" s="79">
        <v>1.2</v>
      </c>
      <c r="B56" s="92"/>
      <c r="C56" s="79" t="s">
        <v>171</v>
      </c>
      <c r="D56" s="11"/>
      <c r="E56" s="79"/>
    </row>
    <row r="57" spans="1:22" hidden="1">
      <c r="A57" s="79">
        <v>1.3</v>
      </c>
      <c r="B57" s="81" t="s">
        <v>167</v>
      </c>
      <c r="C57" s="79" t="s">
        <v>173</v>
      </c>
      <c r="D57" s="11"/>
      <c r="E57" s="11"/>
    </row>
    <row r="58" spans="1:22" hidden="1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3997.5</v>
      </c>
      <c r="E59" s="96"/>
      <c r="F59" s="275">
        <f>+D59-D55</f>
        <v>78.800000000000182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hamematakan'!C86</f>
        <v>4178.2999999999884</v>
      </c>
      <c r="D62" s="456" t="s">
        <v>178</v>
      </c>
      <c r="E62" s="457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8" t="str">
        <f>+'Ekamut-caxs'!D76</f>
        <v>Մ.Գասպարյան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9" t="s">
        <v>91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8" t="str">
        <f>+'Ekamut-caxs'!D78</f>
        <v>Գ.Հայրապետյան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91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84" sqref="D83:D84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85546875" style="213" bestFit="1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66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հ․113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68" t="s">
        <v>113</v>
      </c>
      <c r="B5" s="470" t="s">
        <v>93</v>
      </c>
      <c r="C5" s="472" t="s">
        <v>94</v>
      </c>
      <c r="D5" s="473"/>
      <c r="E5" s="473"/>
      <c r="F5" s="474"/>
      <c r="G5" s="472" t="s">
        <v>95</v>
      </c>
      <c r="H5" s="473"/>
      <c r="I5" s="473"/>
      <c r="J5" s="474"/>
      <c r="K5" s="472" t="s">
        <v>135</v>
      </c>
      <c r="L5" s="473"/>
      <c r="M5" s="473"/>
      <c r="N5" s="473"/>
      <c r="O5" s="474"/>
    </row>
    <row r="6" spans="1:15" s="217" customFormat="1" ht="51" customHeight="1">
      <c r="A6" s="469"/>
      <c r="B6" s="471"/>
      <c r="C6" s="394" t="s">
        <v>237</v>
      </c>
      <c r="D6" s="216" t="s">
        <v>221</v>
      </c>
      <c r="E6" s="216" t="s">
        <v>265</v>
      </c>
      <c r="F6" s="395" t="s">
        <v>266</v>
      </c>
      <c r="G6" s="394" t="s">
        <v>238</v>
      </c>
      <c r="H6" s="216" t="s">
        <v>221</v>
      </c>
      <c r="I6" s="216" t="s">
        <v>267</v>
      </c>
      <c r="J6" s="395" t="s">
        <v>266</v>
      </c>
      <c r="K6" s="394" t="s">
        <v>237</v>
      </c>
      <c r="L6" s="216" t="s">
        <v>265</v>
      </c>
      <c r="M6" s="216" t="s">
        <v>268</v>
      </c>
      <c r="N6" s="214" t="s">
        <v>269</v>
      </c>
      <c r="O6" s="406" t="s">
        <v>270</v>
      </c>
    </row>
    <row r="7" spans="1:15" ht="19.5" customHeight="1">
      <c r="A7" s="241">
        <v>1</v>
      </c>
      <c r="B7" s="408" t="s">
        <v>96</v>
      </c>
      <c r="C7" s="396">
        <v>3644</v>
      </c>
      <c r="D7" s="218">
        <v>523643</v>
      </c>
      <c r="E7" s="219">
        <f>+C7</f>
        <v>3644</v>
      </c>
      <c r="F7" s="397">
        <f>IF((E7&lt;10000), E7*143.7, E7*107.1)</f>
        <v>523642.79999999993</v>
      </c>
      <c r="G7" s="398">
        <v>2738</v>
      </c>
      <c r="H7" s="293">
        <v>143937</v>
      </c>
      <c r="I7" s="291">
        <f>+G7</f>
        <v>2738</v>
      </c>
      <c r="J7" s="397">
        <f>+I7*53.48</f>
        <v>146428.24</v>
      </c>
      <c r="K7" s="398">
        <v>74</v>
      </c>
      <c r="L7" s="291">
        <f>+K7</f>
        <v>74</v>
      </c>
      <c r="M7" s="297">
        <f>+L7*200.42</f>
        <v>14831.08</v>
      </c>
      <c r="N7" s="295">
        <f>+L7*5.572</f>
        <v>412.32800000000003</v>
      </c>
      <c r="O7" s="296">
        <f>+N7+M7</f>
        <v>15243.407999999999</v>
      </c>
    </row>
    <row r="8" spans="1:15" ht="19.5" customHeight="1">
      <c r="A8" s="241">
        <v>2</v>
      </c>
      <c r="B8" s="408" t="s">
        <v>97</v>
      </c>
      <c r="C8" s="398">
        <v>3196</v>
      </c>
      <c r="D8" s="293">
        <v>459265</v>
      </c>
      <c r="E8" s="219">
        <f t="shared" ref="E8:E18" si="0">+C8</f>
        <v>3196</v>
      </c>
      <c r="F8" s="397">
        <f t="shared" ref="F8:F18" si="1">IF((E8&lt;10000), E8*143.7, E8*107.1)</f>
        <v>459265.19999999995</v>
      </c>
      <c r="G8" s="398">
        <v>2526</v>
      </c>
      <c r="H8" s="293">
        <v>133028</v>
      </c>
      <c r="I8" s="291">
        <f t="shared" ref="I8:I18" si="2">+G8</f>
        <v>2526</v>
      </c>
      <c r="J8" s="397">
        <f t="shared" ref="J8:J18" si="3">+I8*53.48</f>
        <v>135090.47999999998</v>
      </c>
      <c r="K8" s="398">
        <v>71</v>
      </c>
      <c r="L8" s="291">
        <f t="shared" ref="L8:L18" si="4">+K8</f>
        <v>71</v>
      </c>
      <c r="M8" s="297">
        <f t="shared" ref="M8:M18" si="5">+L8*200.42</f>
        <v>14229.82</v>
      </c>
      <c r="N8" s="295">
        <f t="shared" ref="N8:N18" si="6">+L8*5.572</f>
        <v>395.61200000000002</v>
      </c>
      <c r="O8" s="296">
        <f t="shared" ref="O8:O18" si="7">+N8+M8</f>
        <v>14625.431999999999</v>
      </c>
    </row>
    <row r="9" spans="1:15" ht="19.5" customHeight="1">
      <c r="A9" s="241">
        <v>3</v>
      </c>
      <c r="B9" s="408" t="s">
        <v>98</v>
      </c>
      <c r="C9" s="398">
        <v>3289</v>
      </c>
      <c r="D9" s="293">
        <v>472629</v>
      </c>
      <c r="E9" s="219">
        <f t="shared" si="0"/>
        <v>3289</v>
      </c>
      <c r="F9" s="397">
        <f t="shared" si="1"/>
        <v>472629.3</v>
      </c>
      <c r="G9" s="398">
        <v>2315</v>
      </c>
      <c r="H9" s="293">
        <v>121777</v>
      </c>
      <c r="I9" s="291">
        <f t="shared" si="2"/>
        <v>2315</v>
      </c>
      <c r="J9" s="397">
        <f t="shared" si="3"/>
        <v>123806.2</v>
      </c>
      <c r="K9" s="398">
        <v>91</v>
      </c>
      <c r="L9" s="291">
        <f t="shared" si="4"/>
        <v>91</v>
      </c>
      <c r="M9" s="297">
        <f t="shared" si="5"/>
        <v>18238.219999999998</v>
      </c>
      <c r="N9" s="295">
        <f t="shared" si="6"/>
        <v>507.05200000000002</v>
      </c>
      <c r="O9" s="296">
        <f t="shared" si="7"/>
        <v>18745.271999999997</v>
      </c>
    </row>
    <row r="10" spans="1:15" ht="19.5" customHeight="1">
      <c r="A10" s="241">
        <v>4</v>
      </c>
      <c r="B10" s="408" t="s">
        <v>99</v>
      </c>
      <c r="C10" s="398">
        <v>324</v>
      </c>
      <c r="D10" s="293">
        <v>46559</v>
      </c>
      <c r="E10" s="219">
        <f t="shared" si="0"/>
        <v>324</v>
      </c>
      <c r="F10" s="397">
        <f t="shared" si="1"/>
        <v>46558.799999999996</v>
      </c>
      <c r="G10" s="398">
        <v>2344</v>
      </c>
      <c r="H10" s="293">
        <v>123739</v>
      </c>
      <c r="I10" s="291">
        <f t="shared" si="2"/>
        <v>2344</v>
      </c>
      <c r="J10" s="397">
        <f t="shared" si="3"/>
        <v>125357.12</v>
      </c>
      <c r="K10" s="398">
        <v>77</v>
      </c>
      <c r="L10" s="291">
        <f t="shared" si="4"/>
        <v>77</v>
      </c>
      <c r="M10" s="297">
        <f t="shared" si="5"/>
        <v>15432.339999999998</v>
      </c>
      <c r="N10" s="295">
        <f t="shared" si="6"/>
        <v>429.04399999999998</v>
      </c>
      <c r="O10" s="296">
        <f t="shared" si="7"/>
        <v>15861.383999999998</v>
      </c>
    </row>
    <row r="11" spans="1:15" ht="19.5" customHeight="1">
      <c r="A11" s="241">
        <v>5</v>
      </c>
      <c r="B11" s="408" t="s">
        <v>100</v>
      </c>
      <c r="C11" s="399"/>
      <c r="D11" s="221"/>
      <c r="E11" s="219">
        <f t="shared" si="0"/>
        <v>0</v>
      </c>
      <c r="F11" s="397">
        <f t="shared" si="1"/>
        <v>0</v>
      </c>
      <c r="G11" s="398">
        <v>2411</v>
      </c>
      <c r="H11" s="293">
        <v>127315</v>
      </c>
      <c r="I11" s="291">
        <f t="shared" si="2"/>
        <v>2411</v>
      </c>
      <c r="J11" s="397">
        <f t="shared" si="3"/>
        <v>128940.28</v>
      </c>
      <c r="K11" s="398">
        <v>95</v>
      </c>
      <c r="L11" s="291">
        <f t="shared" si="4"/>
        <v>95</v>
      </c>
      <c r="M11" s="297">
        <f t="shared" si="5"/>
        <v>19039.899999999998</v>
      </c>
      <c r="N11" s="295">
        <f t="shared" si="6"/>
        <v>529.34</v>
      </c>
      <c r="O11" s="296">
        <f t="shared" si="7"/>
        <v>19569.239999999998</v>
      </c>
    </row>
    <row r="12" spans="1:15" ht="19.5" customHeight="1">
      <c r="A12" s="241">
        <v>6</v>
      </c>
      <c r="B12" s="408" t="s">
        <v>101</v>
      </c>
      <c r="C12" s="399"/>
      <c r="D12" s="221"/>
      <c r="E12" s="219">
        <f t="shared" si="0"/>
        <v>0</v>
      </c>
      <c r="F12" s="397">
        <f t="shared" si="1"/>
        <v>0</v>
      </c>
      <c r="G12" s="398">
        <v>1861</v>
      </c>
      <c r="H12" s="293">
        <v>98627</v>
      </c>
      <c r="I12" s="291">
        <f t="shared" si="2"/>
        <v>1861</v>
      </c>
      <c r="J12" s="397">
        <f t="shared" si="3"/>
        <v>99526.28</v>
      </c>
      <c r="K12" s="398">
        <v>75</v>
      </c>
      <c r="L12" s="291">
        <f t="shared" si="4"/>
        <v>75</v>
      </c>
      <c r="M12" s="297">
        <f t="shared" si="5"/>
        <v>15031.499999999998</v>
      </c>
      <c r="N12" s="295">
        <f t="shared" si="6"/>
        <v>417.9</v>
      </c>
      <c r="O12" s="296">
        <f t="shared" si="7"/>
        <v>15449.399999999998</v>
      </c>
    </row>
    <row r="13" spans="1:15" ht="19.5" customHeight="1">
      <c r="A13" s="241">
        <v>7</v>
      </c>
      <c r="B13" s="408" t="s">
        <v>102</v>
      </c>
      <c r="C13" s="399"/>
      <c r="D13" s="221"/>
      <c r="E13" s="219">
        <f t="shared" si="0"/>
        <v>0</v>
      </c>
      <c r="F13" s="397">
        <f t="shared" si="1"/>
        <v>0</v>
      </c>
      <c r="G13" s="398">
        <v>1782</v>
      </c>
      <c r="H13" s="293">
        <v>94231</v>
      </c>
      <c r="I13" s="291">
        <f t="shared" si="2"/>
        <v>1782</v>
      </c>
      <c r="J13" s="397">
        <f t="shared" si="3"/>
        <v>95301.36</v>
      </c>
      <c r="K13" s="398">
        <v>132</v>
      </c>
      <c r="L13" s="291">
        <f t="shared" si="4"/>
        <v>132</v>
      </c>
      <c r="M13" s="297">
        <f t="shared" si="5"/>
        <v>26455.439999999999</v>
      </c>
      <c r="N13" s="295">
        <f t="shared" si="6"/>
        <v>735.50400000000002</v>
      </c>
      <c r="O13" s="296">
        <f t="shared" si="7"/>
        <v>27190.944</v>
      </c>
    </row>
    <row r="14" spans="1:15" ht="19.5" customHeight="1">
      <c r="A14" s="241">
        <v>8</v>
      </c>
      <c r="B14" s="409" t="s">
        <v>103</v>
      </c>
      <c r="C14" s="399"/>
      <c r="D14" s="221"/>
      <c r="E14" s="219">
        <f t="shared" si="0"/>
        <v>0</v>
      </c>
      <c r="F14" s="397">
        <f t="shared" si="1"/>
        <v>0</v>
      </c>
      <c r="G14" s="398">
        <v>1571</v>
      </c>
      <c r="H14" s="293">
        <v>82791</v>
      </c>
      <c r="I14" s="291">
        <f t="shared" si="2"/>
        <v>1571</v>
      </c>
      <c r="J14" s="397">
        <f t="shared" si="3"/>
        <v>84017.08</v>
      </c>
      <c r="K14" s="398">
        <v>58</v>
      </c>
      <c r="L14" s="291">
        <f t="shared" si="4"/>
        <v>58</v>
      </c>
      <c r="M14" s="297">
        <f t="shared" si="5"/>
        <v>11624.359999999999</v>
      </c>
      <c r="N14" s="295">
        <f t="shared" si="6"/>
        <v>323.17599999999999</v>
      </c>
      <c r="O14" s="296">
        <f t="shared" si="7"/>
        <v>11947.535999999998</v>
      </c>
    </row>
    <row r="15" spans="1:15" ht="19.5" customHeight="1">
      <c r="A15" s="241">
        <v>9</v>
      </c>
      <c r="B15" s="409" t="s">
        <v>104</v>
      </c>
      <c r="C15" s="399"/>
      <c r="D15" s="221"/>
      <c r="E15" s="219">
        <f t="shared" si="0"/>
        <v>0</v>
      </c>
      <c r="F15" s="397">
        <f t="shared" si="1"/>
        <v>0</v>
      </c>
      <c r="G15" s="398">
        <v>1776</v>
      </c>
      <c r="H15" s="293">
        <v>94034</v>
      </c>
      <c r="I15" s="291">
        <f t="shared" si="2"/>
        <v>1776</v>
      </c>
      <c r="J15" s="397">
        <f t="shared" si="3"/>
        <v>94980.479999999996</v>
      </c>
      <c r="K15" s="398">
        <v>60</v>
      </c>
      <c r="L15" s="291">
        <f t="shared" si="4"/>
        <v>60</v>
      </c>
      <c r="M15" s="297">
        <f t="shared" si="5"/>
        <v>12025.199999999999</v>
      </c>
      <c r="N15" s="295">
        <f t="shared" si="6"/>
        <v>334.32</v>
      </c>
      <c r="O15" s="296">
        <f t="shared" si="7"/>
        <v>12359.519999999999</v>
      </c>
    </row>
    <row r="16" spans="1:15" ht="19.5" customHeight="1">
      <c r="A16" s="241">
        <v>10</v>
      </c>
      <c r="B16" s="409" t="s">
        <v>105</v>
      </c>
      <c r="C16" s="399">
        <v>1032</v>
      </c>
      <c r="D16" s="221">
        <v>148298</v>
      </c>
      <c r="E16" s="219">
        <f t="shared" si="0"/>
        <v>1032</v>
      </c>
      <c r="F16" s="397">
        <f t="shared" si="1"/>
        <v>148298.4</v>
      </c>
      <c r="G16" s="398">
        <v>2698</v>
      </c>
      <c r="H16" s="293">
        <v>142023</v>
      </c>
      <c r="I16" s="291">
        <f t="shared" si="2"/>
        <v>2698</v>
      </c>
      <c r="J16" s="397">
        <f t="shared" si="3"/>
        <v>144289.03999999998</v>
      </c>
      <c r="K16" s="398">
        <v>135</v>
      </c>
      <c r="L16" s="291">
        <f t="shared" si="4"/>
        <v>135</v>
      </c>
      <c r="M16" s="297">
        <f t="shared" si="5"/>
        <v>27056.699999999997</v>
      </c>
      <c r="N16" s="295">
        <f t="shared" si="6"/>
        <v>752.22</v>
      </c>
      <c r="O16" s="296">
        <f t="shared" si="7"/>
        <v>27808.92</v>
      </c>
    </row>
    <row r="17" spans="1:21" ht="19.5" customHeight="1">
      <c r="A17" s="241">
        <v>11</v>
      </c>
      <c r="B17" s="409" t="s">
        <v>106</v>
      </c>
      <c r="C17" s="400">
        <v>3075</v>
      </c>
      <c r="D17" s="220">
        <v>441878</v>
      </c>
      <c r="E17" s="219">
        <f t="shared" si="0"/>
        <v>3075</v>
      </c>
      <c r="F17" s="397">
        <f t="shared" si="1"/>
        <v>441877.49999999994</v>
      </c>
      <c r="G17" s="405">
        <v>2372</v>
      </c>
      <c r="H17" s="294">
        <v>124631</v>
      </c>
      <c r="I17" s="291">
        <f t="shared" si="2"/>
        <v>2372</v>
      </c>
      <c r="J17" s="397">
        <f t="shared" si="3"/>
        <v>126854.56</v>
      </c>
      <c r="K17" s="405">
        <v>98</v>
      </c>
      <c r="L17" s="291">
        <f t="shared" si="4"/>
        <v>98</v>
      </c>
      <c r="M17" s="297">
        <f t="shared" si="5"/>
        <v>19641.16</v>
      </c>
      <c r="N17" s="295">
        <f t="shared" si="6"/>
        <v>546.05600000000004</v>
      </c>
      <c r="O17" s="296">
        <f t="shared" si="7"/>
        <v>20187.216</v>
      </c>
    </row>
    <row r="18" spans="1:21" ht="19.5" customHeight="1">
      <c r="A18" s="241">
        <v>12</v>
      </c>
      <c r="B18" s="409" t="s">
        <v>107</v>
      </c>
      <c r="C18" s="400">
        <v>3677</v>
      </c>
      <c r="D18" s="220">
        <v>528385</v>
      </c>
      <c r="E18" s="219">
        <f t="shared" si="0"/>
        <v>3677</v>
      </c>
      <c r="F18" s="397">
        <f t="shared" si="1"/>
        <v>528384.89999999991</v>
      </c>
      <c r="G18" s="405">
        <v>2404</v>
      </c>
      <c r="H18" s="294">
        <v>125432</v>
      </c>
      <c r="I18" s="291">
        <f t="shared" si="2"/>
        <v>2404</v>
      </c>
      <c r="J18" s="397">
        <f t="shared" si="3"/>
        <v>128565.92</v>
      </c>
      <c r="K18" s="405">
        <v>64</v>
      </c>
      <c r="L18" s="291">
        <f t="shared" si="4"/>
        <v>64</v>
      </c>
      <c r="M18" s="297">
        <f t="shared" si="5"/>
        <v>12826.88</v>
      </c>
      <c r="N18" s="295">
        <f t="shared" si="6"/>
        <v>356.608</v>
      </c>
      <c r="O18" s="296">
        <f t="shared" si="7"/>
        <v>13183.487999999999</v>
      </c>
    </row>
    <row r="19" spans="1:21" ht="32.25" customHeight="1" thickBot="1">
      <c r="A19" s="410"/>
      <c r="B19" s="411" t="s">
        <v>89</v>
      </c>
      <c r="C19" s="401">
        <f>SUM(C7:C18)</f>
        <v>18237</v>
      </c>
      <c r="D19" s="402">
        <f t="shared" ref="D19:E19" si="8">SUM(D7:D18)</f>
        <v>2620657</v>
      </c>
      <c r="E19" s="403">
        <f t="shared" si="8"/>
        <v>18237</v>
      </c>
      <c r="F19" s="404">
        <f>SUM(F7:F18)</f>
        <v>2620656.8999999994</v>
      </c>
      <c r="G19" s="401">
        <f>SUM(G7:G18)</f>
        <v>26798</v>
      </c>
      <c r="H19" s="402">
        <f>SUM(H7:H18)</f>
        <v>1411565</v>
      </c>
      <c r="I19" s="403">
        <f t="shared" ref="I19" si="9">SUM(I7:I18)</f>
        <v>26798</v>
      </c>
      <c r="J19" s="404">
        <f t="shared" ref="J19:O19" si="10">SUM(J7:J18)</f>
        <v>1433157.04</v>
      </c>
      <c r="K19" s="401">
        <f t="shared" si="10"/>
        <v>1030</v>
      </c>
      <c r="L19" s="403">
        <f t="shared" si="10"/>
        <v>1030</v>
      </c>
      <c r="M19" s="402">
        <f t="shared" si="10"/>
        <v>206432.6</v>
      </c>
      <c r="N19" s="407">
        <f t="shared" si="10"/>
        <v>5739.16</v>
      </c>
      <c r="O19" s="404">
        <f t="shared" si="10"/>
        <v>212171.76</v>
      </c>
    </row>
    <row r="20" spans="1:21" ht="21.75" customHeight="1">
      <c r="B20" s="224"/>
      <c r="C20" s="225"/>
      <c r="D20" s="226"/>
      <c r="E20" s="225"/>
      <c r="F20" s="226">
        <f>ROUND(F19/1000,1)</f>
        <v>2620.6999999999998</v>
      </c>
      <c r="G20" s="225"/>
      <c r="H20" s="226"/>
      <c r="I20" s="225"/>
      <c r="J20" s="226">
        <f>ROUND(J19/1000,1)</f>
        <v>1433.2</v>
      </c>
      <c r="K20" s="225"/>
      <c r="L20" s="225"/>
      <c r="M20" s="226">
        <f>ROUND(M19/1000,1)</f>
        <v>206.4</v>
      </c>
      <c r="N20" s="226">
        <f t="shared" ref="N20:O20" si="11">ROUND(N19/1000,1)</f>
        <v>5.7</v>
      </c>
      <c r="O20" s="226">
        <f t="shared" si="11"/>
        <v>212.2</v>
      </c>
      <c r="U20"/>
    </row>
    <row r="21" spans="1:21" ht="33.75" customHeight="1" thickBot="1">
      <c r="B21" s="466" t="s">
        <v>239</v>
      </c>
      <c r="C21" s="466"/>
      <c r="D21" s="466"/>
      <c r="E21" s="227"/>
      <c r="F21" s="228"/>
      <c r="H21" s="227"/>
      <c r="M21" s="226"/>
    </row>
    <row r="22" spans="1:21" s="211" customFormat="1" ht="42.75" customHeight="1">
      <c r="A22" s="229"/>
      <c r="B22" s="412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3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3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4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5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6" t="s">
        <v>241</v>
      </c>
      <c r="C27" s="256"/>
      <c r="D27" s="254" t="s">
        <v>240</v>
      </c>
      <c r="E27" s="254" t="s">
        <v>240</v>
      </c>
      <c r="F27" s="255">
        <f>+F20-F26</f>
        <v>2620.6999999999998</v>
      </c>
      <c r="G27" s="256" t="s">
        <v>240</v>
      </c>
      <c r="H27" s="254" t="s">
        <v>240</v>
      </c>
      <c r="I27" s="254" t="s">
        <v>240</v>
      </c>
      <c r="J27" s="255">
        <f>J20-J26</f>
        <v>1433.2</v>
      </c>
      <c r="K27" s="256" t="s">
        <v>240</v>
      </c>
      <c r="L27" s="254" t="s">
        <v>240</v>
      </c>
      <c r="M27" s="257">
        <f>M20-M26</f>
        <v>206.4</v>
      </c>
      <c r="N27" s="253" t="s">
        <v>240</v>
      </c>
      <c r="O27" s="255">
        <f>+O20-M26</f>
        <v>212.2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62"/>
      <c r="J30" s="464" t="str">
        <f>+'Ekamut-caxs'!D76</f>
        <v>Մ.Գասպարյան</v>
      </c>
      <c r="K30" s="464"/>
      <c r="M30" s="228"/>
    </row>
    <row r="31" spans="1:21" s="211" customFormat="1">
      <c r="C31" s="263"/>
      <c r="D31" s="263"/>
      <c r="E31" s="264"/>
      <c r="F31" s="264"/>
      <c r="G31" s="465" t="s">
        <v>90</v>
      </c>
      <c r="H31" s="465"/>
      <c r="I31" s="265"/>
      <c r="J31" s="465" t="s">
        <v>108</v>
      </c>
      <c r="K31" s="465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4"/>
      <c r="H32" s="464"/>
      <c r="I32" s="267"/>
      <c r="J32" s="464" t="str">
        <f>+'Ekamut-caxs'!D78</f>
        <v>Գ.Հայրապետյան</v>
      </c>
      <c r="K32" s="464"/>
    </row>
    <row r="33" spans="3:13" s="211" customFormat="1">
      <c r="C33" s="227"/>
      <c r="D33" s="227"/>
      <c r="G33" s="465" t="s">
        <v>90</v>
      </c>
      <c r="H33" s="465"/>
      <c r="I33" s="265"/>
      <c r="J33" s="465" t="s">
        <v>108</v>
      </c>
      <c r="K33" s="465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271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61" t="s">
        <v>212</v>
      </c>
      <c r="J36" s="461"/>
      <c r="K36" s="271"/>
      <c r="L36" s="461"/>
      <c r="M36" s="461"/>
    </row>
    <row r="37" spans="3:13">
      <c r="C37" s="269"/>
      <c r="D37" s="269"/>
      <c r="E37" s="461" t="s">
        <v>211</v>
      </c>
      <c r="F37" s="461"/>
      <c r="I37" s="461"/>
      <c r="J37" s="461"/>
      <c r="K37" s="271"/>
      <c r="L37" s="461"/>
      <c r="M37" s="461"/>
    </row>
    <row r="38" spans="3:13">
      <c r="C38" s="269"/>
      <c r="D38" s="269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84" sqref="D83:D8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հ․113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280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1" t="s">
        <v>143</v>
      </c>
      <c r="B5" s="481" t="s">
        <v>67</v>
      </c>
      <c r="C5" s="479" t="s">
        <v>207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144</v>
      </c>
    </row>
    <row r="6" spans="1:16" ht="89.25" customHeight="1">
      <c r="A6" s="481"/>
      <c r="B6" s="481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0"/>
    </row>
    <row r="7" spans="1:16" ht="27.75" customHeight="1">
      <c r="A7" s="116">
        <v>1</v>
      </c>
      <c r="B7" s="147" t="s">
        <v>192</v>
      </c>
      <c r="C7" s="148">
        <v>4109.83</v>
      </c>
      <c r="D7" s="148">
        <f>+C10</f>
        <v>46948.615999999995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2055.8199999999997</v>
      </c>
      <c r="I7" s="148"/>
      <c r="J7" s="200"/>
      <c r="K7" s="148"/>
      <c r="L7" s="148"/>
      <c r="M7" s="149">
        <f>ROUND(SUM(C7:L7),1)</f>
        <v>53894.5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53894.5</v>
      </c>
    </row>
    <row r="10" spans="1:16" s="118" customFormat="1" ht="18.75" customHeight="1">
      <c r="B10" s="210">
        <v>4268.0559999999996</v>
      </c>
      <c r="C10" s="120">
        <f>+B10*11</f>
        <v>46948.615999999995</v>
      </c>
      <c r="D10" s="120"/>
      <c r="E10" s="393">
        <f>478.4*4</f>
        <v>1913.6</v>
      </c>
      <c r="F10" s="121"/>
      <c r="G10" s="121"/>
      <c r="H10" s="209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4268056</v>
      </c>
      <c r="C11" s="103"/>
      <c r="D11" s="103"/>
      <c r="E11" s="126"/>
      <c r="F11" s="126"/>
      <c r="G11" s="127"/>
      <c r="H11" s="58"/>
      <c r="I11" s="58"/>
      <c r="J11" s="103"/>
      <c r="K11" s="484"/>
      <c r="L11" s="484"/>
      <c r="M11" s="128"/>
    </row>
    <row r="12" spans="1:16" s="118" customFormat="1" ht="69" customHeight="1">
      <c r="B12" s="477" t="s">
        <v>204</v>
      </c>
      <c r="C12" s="478"/>
      <c r="D12" s="127"/>
      <c r="G12" s="103"/>
      <c r="H12" s="103"/>
      <c r="I12" s="477" t="s">
        <v>205</v>
      </c>
      <c r="J12" s="478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5"/>
      <c r="E17" s="475"/>
      <c r="F17" s="174"/>
      <c r="G17" s="174"/>
      <c r="H17" s="482" t="str">
        <f>+'Ekamut-caxs'!D76</f>
        <v>Մ.Գասպարյան</v>
      </c>
      <c r="I17" s="482"/>
      <c r="J17" s="482"/>
      <c r="K17" s="137"/>
    </row>
    <row r="18" spans="2:11" s="138" customFormat="1" ht="17.25" customHeight="1">
      <c r="B18" s="175"/>
      <c r="C18" s="176"/>
      <c r="D18" s="476" t="s">
        <v>90</v>
      </c>
      <c r="E18" s="476"/>
      <c r="F18" s="177"/>
      <c r="G18" s="178"/>
      <c r="H18" s="483" t="s">
        <v>91</v>
      </c>
      <c r="I18" s="483"/>
      <c r="J18" s="483"/>
      <c r="K18" s="139"/>
    </row>
    <row r="19" spans="2:11" s="136" customFormat="1" ht="24.75" customHeight="1">
      <c r="B19" s="179" t="s">
        <v>6</v>
      </c>
      <c r="C19" s="173"/>
      <c r="D19" s="475"/>
      <c r="E19" s="475"/>
      <c r="F19" s="180"/>
      <c r="G19" s="180"/>
      <c r="H19" s="482" t="str">
        <f>+'Ekamut-caxs'!D78</f>
        <v>Գ.Հայրապետյան</v>
      </c>
      <c r="I19" s="482"/>
      <c r="J19" s="482"/>
      <c r="K19" s="137"/>
    </row>
    <row r="20" spans="2:11" s="138" customFormat="1" ht="18.75" customHeight="1">
      <c r="B20" s="176"/>
      <c r="C20" s="176"/>
      <c r="D20" s="476" t="s">
        <v>90</v>
      </c>
      <c r="E20" s="476"/>
      <c r="F20" s="177"/>
      <c r="G20" s="178"/>
      <c r="H20" s="483" t="s">
        <v>91</v>
      </c>
      <c r="I20" s="483"/>
      <c r="J20" s="483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84" sqref="D83:D84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6" t="s">
        <v>66</v>
      </c>
      <c r="B1" s="486"/>
      <c r="C1" s="486"/>
      <c r="D1" s="486"/>
    </row>
    <row r="2" spans="1:4" ht="17.25">
      <c r="A2" s="487" t="str">
        <f>+'Ekamut-caxs'!A7:D7</f>
        <v xml:space="preserve">«Երևանի հ․113 մսուր-մանկապարտեզ» ՀՈԱԿ-ի </v>
      </c>
      <c r="B2" s="487"/>
      <c r="C2" s="487"/>
      <c r="D2" s="487"/>
    </row>
    <row r="3" spans="1:4" ht="39.75" customHeight="1">
      <c r="A3" s="487" t="s">
        <v>279</v>
      </c>
      <c r="B3" s="487"/>
      <c r="C3" s="487"/>
      <c r="D3" s="487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123</v>
      </c>
      <c r="C8" s="281">
        <v>1</v>
      </c>
      <c r="D8" s="281">
        <v>20</v>
      </c>
    </row>
    <row r="9" spans="1:4" ht="25.5" hidden="1" customHeight="1">
      <c r="A9" s="281">
        <v>1.2</v>
      </c>
      <c r="B9" s="282" t="s">
        <v>124</v>
      </c>
      <c r="C9" s="281"/>
      <c r="D9" s="281"/>
    </row>
    <row r="10" spans="1:4" ht="25.5" hidden="1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2</v>
      </c>
      <c r="D11" s="279">
        <f>SUM(D12:D14)</f>
        <v>44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21</v>
      </c>
    </row>
    <row r="13" spans="1:4" ht="21.75" customHeight="1">
      <c r="A13" s="281">
        <v>2.2000000000000002</v>
      </c>
      <c r="B13" s="282" t="s">
        <v>127</v>
      </c>
      <c r="C13" s="281">
        <v>1</v>
      </c>
      <c r="D13" s="281">
        <v>23</v>
      </c>
    </row>
    <row r="14" spans="1:4" ht="21.75" hidden="1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30</v>
      </c>
    </row>
    <row r="17" spans="1:4" ht="23.25" hidden="1" customHeight="1">
      <c r="A17" s="281">
        <v>3.2</v>
      </c>
      <c r="B17" s="283" t="s">
        <v>130</v>
      </c>
      <c r="C17" s="281"/>
      <c r="D17" s="281"/>
    </row>
    <row r="18" spans="1:4" ht="23.25" hidden="1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1</v>
      </c>
      <c r="D19" s="279">
        <f>SUM(D20:D22)</f>
        <v>33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33</v>
      </c>
    </row>
    <row r="21" spans="1:4" ht="23.25" hidden="1" customHeight="1">
      <c r="A21" s="281">
        <v>4.2</v>
      </c>
      <c r="B21" s="283" t="s">
        <v>133</v>
      </c>
      <c r="C21" s="281"/>
      <c r="D21" s="281"/>
    </row>
    <row r="22" spans="1:4" ht="23.25" hidden="1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5</v>
      </c>
      <c r="D23" s="279">
        <f>D7+D11+D15+D19</f>
        <v>127</v>
      </c>
    </row>
    <row r="24" spans="1:4" ht="48.75" customHeight="1"/>
    <row r="25" spans="1:4" ht="17.25">
      <c r="B25" s="285" t="s">
        <v>2</v>
      </c>
      <c r="C25" s="488" t="str">
        <f>+'Ekamut-caxs'!D76</f>
        <v>Մ.Գասպարյան</v>
      </c>
      <c r="D25" s="488"/>
    </row>
    <row r="26" spans="1:4" ht="15.75" customHeight="1">
      <c r="B26" s="286" t="s">
        <v>4</v>
      </c>
      <c r="C26" s="485" t="s">
        <v>5</v>
      </c>
      <c r="D26" s="485"/>
    </row>
    <row r="27" spans="1:4" ht="27" customHeight="1">
      <c r="B27" s="287" t="s">
        <v>6</v>
      </c>
      <c r="C27" s="488" t="str">
        <f>+'Ekamut-caxs'!D78</f>
        <v>Գ.Հայրապետյան</v>
      </c>
      <c r="D27" s="488"/>
    </row>
    <row r="28" spans="1:4">
      <c r="B28" s="288"/>
      <c r="C28" s="485" t="s">
        <v>5</v>
      </c>
      <c r="D28" s="485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https://mul2.yerevan.am/tasks/2176028/oneclick?token=6d967d4c9baaf25889f3d79882aabd5e</cp:keywords>
  <cp:lastModifiedBy>Lusine Petrosyan</cp:lastModifiedBy>
  <cp:lastPrinted>2025-04-11T12:41:59Z</cp:lastPrinted>
  <dcterms:created xsi:type="dcterms:W3CDTF">1996-10-14T23:33:28Z</dcterms:created>
  <dcterms:modified xsi:type="dcterms:W3CDTF">2025-05-20T15:36:53Z</dcterms:modified>
</cp:coreProperties>
</file>